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ybiralova.veronika\Desktop\Střed-III_15273,III_15273 Ostopovice,úprava křižovatky\"/>
    </mc:Choice>
  </mc:AlternateContent>
  <xr:revisionPtr revIDLastSave="0" documentId="13_ncr:1_{03216204-A98A-4BD8-AD90-8F6E60C1F3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3 - Stavební úpravy vč. ..." sheetId="4" r:id="rId1"/>
  </sheets>
  <definedNames>
    <definedName name="_xlnm._FilterDatabase" localSheetId="0" hidden="1">'03 - Stavební úpravy vč. ...'!$C$124:$K$236</definedName>
    <definedName name="_xlnm.Print_Titles" localSheetId="0">'03 - Stavební úpravy vč. ...'!$124:$124</definedName>
    <definedName name="_xlnm.Print_Area" localSheetId="0">'03 - Stavební úpravy vč. ...'!$C$112:$K$236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4" l="1"/>
  <c r="J36" i="4"/>
  <c r="J35" i="4"/>
  <c r="AW235" i="4"/>
  <c r="AV235" i="4"/>
  <c r="AU235" i="4"/>
  <c r="AT235" i="4"/>
  <c r="AW233" i="4"/>
  <c r="AV233" i="4"/>
  <c r="AU233" i="4"/>
  <c r="AT233" i="4"/>
  <c r="AW230" i="4"/>
  <c r="AV230" i="4"/>
  <c r="AU230" i="4"/>
  <c r="AT230" i="4"/>
  <c r="AW228" i="4"/>
  <c r="AV228" i="4"/>
  <c r="AU228" i="4"/>
  <c r="AT228" i="4"/>
  <c r="AW226" i="4"/>
  <c r="AV226" i="4"/>
  <c r="AU226" i="4"/>
  <c r="AT226" i="4"/>
  <c r="AW222" i="4"/>
  <c r="AV222" i="4"/>
  <c r="AU222" i="4"/>
  <c r="AT222" i="4"/>
  <c r="AW219" i="4"/>
  <c r="AV219" i="4"/>
  <c r="AU219" i="4"/>
  <c r="AT219" i="4"/>
  <c r="AW216" i="4"/>
  <c r="AV216" i="4"/>
  <c r="AU216" i="4"/>
  <c r="AT216" i="4"/>
  <c r="AW214" i="4"/>
  <c r="AV214" i="4"/>
  <c r="AU214" i="4"/>
  <c r="AT214" i="4"/>
  <c r="AW211" i="4"/>
  <c r="AV211" i="4"/>
  <c r="AU211" i="4"/>
  <c r="AT211" i="4"/>
  <c r="AW209" i="4"/>
  <c r="AV209" i="4"/>
  <c r="AU209" i="4"/>
  <c r="AT209" i="4"/>
  <c r="AW203" i="4"/>
  <c r="AV203" i="4"/>
  <c r="AU203" i="4"/>
  <c r="AT203" i="4"/>
  <c r="AW201" i="4"/>
  <c r="AV201" i="4"/>
  <c r="AU201" i="4"/>
  <c r="AT201" i="4"/>
  <c r="AW194" i="4"/>
  <c r="AV194" i="4"/>
  <c r="AU194" i="4"/>
  <c r="AT194" i="4"/>
  <c r="AW187" i="4"/>
  <c r="AV187" i="4"/>
  <c r="AU187" i="4"/>
  <c r="AT187" i="4"/>
  <c r="AW184" i="4"/>
  <c r="AV184" i="4"/>
  <c r="AU184" i="4"/>
  <c r="AT184" i="4"/>
  <c r="AW181" i="4"/>
  <c r="AV181" i="4"/>
  <c r="AU181" i="4"/>
  <c r="AT181" i="4"/>
  <c r="AW178" i="4"/>
  <c r="AV178" i="4"/>
  <c r="AU178" i="4"/>
  <c r="AT178" i="4"/>
  <c r="AW175" i="4"/>
  <c r="AV175" i="4"/>
  <c r="AU175" i="4"/>
  <c r="AT175" i="4"/>
  <c r="AW172" i="4"/>
  <c r="AV172" i="4"/>
  <c r="AU172" i="4"/>
  <c r="AT172" i="4"/>
  <c r="AW169" i="4"/>
  <c r="AV169" i="4"/>
  <c r="AU169" i="4"/>
  <c r="AT169" i="4"/>
  <c r="AW164" i="4"/>
  <c r="AV164" i="4"/>
  <c r="AU164" i="4"/>
  <c r="AT164" i="4"/>
  <c r="AW161" i="4"/>
  <c r="AV161" i="4"/>
  <c r="AU161" i="4"/>
  <c r="AT161" i="4"/>
  <c r="AW158" i="4"/>
  <c r="AV158" i="4"/>
  <c r="AU158" i="4"/>
  <c r="AT158" i="4"/>
  <c r="AW153" i="4"/>
  <c r="AV153" i="4"/>
  <c r="AU153" i="4"/>
  <c r="AT153" i="4"/>
  <c r="AW152" i="4"/>
  <c r="AV152" i="4"/>
  <c r="AU152" i="4"/>
  <c r="AT152" i="4"/>
  <c r="AW150" i="4"/>
  <c r="AV150" i="4"/>
  <c r="AU150" i="4"/>
  <c r="AT150" i="4"/>
  <c r="AW149" i="4"/>
  <c r="AV149" i="4"/>
  <c r="AU149" i="4"/>
  <c r="AT149" i="4"/>
  <c r="AW147" i="4"/>
  <c r="AV147" i="4"/>
  <c r="AU147" i="4"/>
  <c r="AT147" i="4"/>
  <c r="AW143" i="4"/>
  <c r="AV143" i="4"/>
  <c r="AU143" i="4"/>
  <c r="AT143" i="4"/>
  <c r="AW141" i="4"/>
  <c r="AV141" i="4"/>
  <c r="AU141" i="4"/>
  <c r="AT141" i="4"/>
  <c r="AW139" i="4"/>
  <c r="AV139" i="4"/>
  <c r="AU139" i="4"/>
  <c r="AT139" i="4"/>
  <c r="AW137" i="4"/>
  <c r="AV137" i="4"/>
  <c r="AU137" i="4"/>
  <c r="AT137" i="4"/>
  <c r="AW135" i="4"/>
  <c r="AV135" i="4"/>
  <c r="AU135" i="4"/>
  <c r="AT135" i="4"/>
  <c r="AW131" i="4"/>
  <c r="AV131" i="4"/>
  <c r="AU131" i="4"/>
  <c r="AT131" i="4"/>
  <c r="AW128" i="4"/>
  <c r="AV128" i="4"/>
  <c r="AU128" i="4"/>
  <c r="AT128" i="4"/>
  <c r="F119" i="4"/>
  <c r="E117" i="4"/>
  <c r="F89" i="4"/>
  <c r="E87" i="4"/>
  <c r="J24" i="4"/>
  <c r="E24" i="4"/>
  <c r="J23" i="4"/>
  <c r="J21" i="4"/>
  <c r="E21" i="4"/>
  <c r="J20" i="4"/>
  <c r="J18" i="4"/>
  <c r="E18" i="4"/>
  <c r="F92" i="4" s="1"/>
  <c r="J17" i="4"/>
  <c r="J15" i="4"/>
  <c r="E15" i="4"/>
  <c r="J14" i="4"/>
  <c r="J12" i="4"/>
  <c r="E7" i="4"/>
  <c r="E115" i="4" s="1"/>
  <c r="AY222" i="4"/>
  <c r="AY164" i="4"/>
  <c r="AY153" i="4"/>
  <c r="AY143" i="4"/>
  <c r="AY216" i="4"/>
  <c r="AY194" i="4"/>
  <c r="AY172" i="4"/>
  <c r="AY169" i="4"/>
  <c r="AY178" i="4"/>
  <c r="AY161" i="4"/>
  <c r="AY152" i="4"/>
  <c r="AY141" i="4"/>
  <c r="AY137" i="4"/>
  <c r="AY131" i="4"/>
  <c r="AY233" i="4"/>
  <c r="AY209" i="4"/>
  <c r="AY150" i="4"/>
  <c r="AY149" i="4"/>
  <c r="AY147" i="4"/>
  <c r="AY135" i="4"/>
  <c r="AY235" i="4"/>
  <c r="AY226" i="4"/>
  <c r="AY219" i="4"/>
  <c r="AY214" i="4"/>
  <c r="AY203" i="4"/>
  <c r="AY187" i="4"/>
  <c r="AY181" i="4"/>
  <c r="AY175" i="4"/>
  <c r="AY211" i="4"/>
  <c r="AY128" i="4"/>
  <c r="AY228" i="4"/>
  <c r="AY184" i="4"/>
  <c r="AY158" i="4"/>
  <c r="AY139" i="4"/>
  <c r="AY230" i="4"/>
  <c r="AY201" i="4"/>
  <c r="AY134" i="4" l="1"/>
  <c r="J99" i="4" s="1"/>
  <c r="AY138" i="4"/>
  <c r="J100" i="4" s="1"/>
  <c r="AY225" i="4"/>
  <c r="J104" i="4" s="1"/>
  <c r="AY232" i="4"/>
  <c r="J105" i="4"/>
  <c r="AY127" i="4"/>
  <c r="AY213" i="4"/>
  <c r="J101" i="4" s="1"/>
  <c r="AY221" i="4"/>
  <c r="J102" i="4"/>
  <c r="AS164" i="4"/>
  <c r="AS169" i="4"/>
  <c r="AS201" i="4"/>
  <c r="AS211" i="4"/>
  <c r="AS233" i="4"/>
  <c r="AS178" i="4"/>
  <c r="AS187" i="4"/>
  <c r="AS203" i="4"/>
  <c r="AS228" i="4"/>
  <c r="E85" i="4"/>
  <c r="J89" i="4"/>
  <c r="F91" i="4"/>
  <c r="J91" i="4"/>
  <c r="J92" i="4"/>
  <c r="AS128" i="4"/>
  <c r="AS131" i="4"/>
  <c r="AS135" i="4"/>
  <c r="AS137" i="4"/>
  <c r="AS139" i="4"/>
  <c r="AS141" i="4"/>
  <c r="AS143" i="4"/>
  <c r="AS147" i="4"/>
  <c r="AS149" i="4"/>
  <c r="AS150" i="4"/>
  <c r="AS152" i="4"/>
  <c r="AS153" i="4"/>
  <c r="AS158" i="4"/>
  <c r="AS161" i="4"/>
  <c r="AS175" i="4"/>
  <c r="AS181" i="4"/>
  <c r="AS219" i="4"/>
  <c r="AS226" i="4"/>
  <c r="AS172" i="4"/>
  <c r="AS184" i="4"/>
  <c r="AS194" i="4"/>
  <c r="AS209" i="4"/>
  <c r="AS214" i="4"/>
  <c r="AS216" i="4"/>
  <c r="AS222" i="4"/>
  <c r="AS230" i="4"/>
  <c r="AS235" i="4"/>
  <c r="F34" i="4"/>
  <c r="F36" i="4"/>
  <c r="J34" i="4"/>
  <c r="F37" i="4"/>
  <c r="F35" i="4"/>
  <c r="AY126" i="4" l="1"/>
  <c r="J97" i="4" s="1"/>
  <c r="J98" i="4"/>
  <c r="AY224" i="4"/>
  <c r="J103" i="4" s="1"/>
  <c r="F33" i="4"/>
  <c r="J33" i="4"/>
  <c r="AY125" i="4" l="1"/>
  <c r="J96" i="4" s="1"/>
  <c r="J30" i="4" l="1"/>
  <c r="J39" i="4" l="1"/>
</calcChain>
</file>

<file path=xl/sharedStrings.xml><?xml version="1.0" encoding="utf-8"?>
<sst xmlns="http://schemas.openxmlformats.org/spreadsheetml/2006/main" count="959" uniqueCount="263">
  <si>
    <t/>
  </si>
  <si>
    <t>False</t>
  </si>
  <si>
    <t>21</t>
  </si>
  <si>
    <t>12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</si>
  <si>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</si>
  <si>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</si>
  <si>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</si>
  <si>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</si>
  <si>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</si>
  <si>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</si>
  <si>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</si>
  <si>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</si>
  <si>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</si>
  <si>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</si>
  <si>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</si>
  <si>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</si>
  <si>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</si>
  <si>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</si>
  <si>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</si>
  <si>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</si>
  <si>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</si>
  <si>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</si>
  <si>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</si>
  <si>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</si>
  <si>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</si>
  <si>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</si>
  <si>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</si>
  <si>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</si>
  <si>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</si>
  <si>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</si>
  <si>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</si>
  <si>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</si>
  <si>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</si>
  <si>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</si>
  <si>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</si>
  <si>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</si>
  <si>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</si>
  <si>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Kód</t>
  </si>
  <si>
    <t>Popis</t>
  </si>
  <si>
    <t>Typ</t>
  </si>
  <si>
    <t>D</t>
  </si>
  <si>
    <t>0</t>
  </si>
  <si>
    <t>1</t>
  </si>
  <si>
    <t>2</t>
  </si>
  <si>
    <t>{9220658c-3bec-4412-aa48-07a7930ce0a0}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</si>
  <si>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</si>
  <si>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</si>
  <si>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</si>
  <si>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</si>
  <si>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</si>
  <si>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</si>
  <si>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</si>
  <si>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</si>
  <si>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</si>
  <si>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</si>
  <si>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</si>
  <si>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>VRN - Vedlejší rozpočtové náklady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</si>
  <si>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</si>
  <si>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</si>
  <si>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</si>
  <si>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</si>
  <si>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</si>
  <si>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</si>
  <si>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</si>
  <si>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Náklady soupisu celkem</t>
  </si>
  <si>
    <t>HSV</t>
  </si>
  <si>
    <t>Práce a dodávky HSV</t>
  </si>
  <si>
    <t>ROZPOCET</t>
  </si>
  <si>
    <t>K</t>
  </si>
  <si>
    <t>m2</t>
  </si>
  <si>
    <t>4</t>
  </si>
  <si>
    <t>VV</t>
  </si>
  <si>
    <t>3</t>
  </si>
  <si>
    <t>m</t>
  </si>
  <si>
    <t>5</t>
  </si>
  <si>
    <t>Komunikace pozemní</t>
  </si>
  <si>
    <t>6</t>
  </si>
  <si>
    <t>7</t>
  </si>
  <si>
    <t>8</t>
  </si>
  <si>
    <t>9</t>
  </si>
  <si>
    <t>10</t>
  </si>
  <si>
    <t>Ostatní konstrukce a práce, bourání</t>
  </si>
  <si>
    <t>11</t>
  </si>
  <si>
    <t>kus</t>
  </si>
  <si>
    <t>13</t>
  </si>
  <si>
    <t>14</t>
  </si>
  <si>
    <t>997</t>
  </si>
  <si>
    <t>Doprava suti a vybouraných hmot</t>
  </si>
  <si>
    <t>15</t>
  </si>
  <si>
    <t>997221561</t>
  </si>
  <si>
    <t>Vodorovná doprava suti z kusových materiálů do 1 km</t>
  </si>
  <si>
    <t>t</t>
  </si>
  <si>
    <t>2117349884</t>
  </si>
  <si>
    <t>16</t>
  </si>
  <si>
    <t>997221569</t>
  </si>
  <si>
    <t>Příplatek ZKD 1 km u vodorovné dopravy suti z kusových materiálů</t>
  </si>
  <si>
    <t>373473950</t>
  </si>
  <si>
    <t>17</t>
  </si>
  <si>
    <t>997221861</t>
  </si>
  <si>
    <t>Poplatek za uložení na recyklační skládce (skládkovné) stavebního odpadu z prostého betonu pod kódem 17 01 01</t>
  </si>
  <si>
    <t>-470584648</t>
  </si>
  <si>
    <t>18</t>
  </si>
  <si>
    <t>19</t>
  </si>
  <si>
    <t>VRN</t>
  </si>
  <si>
    <t>Vedlejší rozpočtové náklady</t>
  </si>
  <si>
    <t>20</t>
  </si>
  <si>
    <t>1024</t>
  </si>
  <si>
    <t>VRN7</t>
  </si>
  <si>
    <t>Provozní vlivy</t>
  </si>
  <si>
    <t>072203000</t>
  </si>
  <si>
    <t>Silniční provoz - zajištění DIO (dopravní značení)</t>
  </si>
  <si>
    <t>406901758</t>
  </si>
  <si>
    <t xml:space="preserve">    998 - Přesun hmot</t>
  </si>
  <si>
    <t>M</t>
  </si>
  <si>
    <t>998</t>
  </si>
  <si>
    <t>Přesun hmot</t>
  </si>
  <si>
    <t>998225111</t>
  </si>
  <si>
    <t>Přesun hmot pro pozemní komunikace s krytem z kamene, monolitickým betonovým nebo živičným</t>
  </si>
  <si>
    <t>-1761985682</t>
  </si>
  <si>
    <t>03 - Stavební úpravy vč. SDZ a VDZ - SÚS JMK</t>
  </si>
  <si>
    <t xml:space="preserve">    8 - Vedení trubní dálková a přípojná</t>
  </si>
  <si>
    <t xml:space="preserve">    VRN1 - Průzkumné, zeměměřičské a projektové práce</t>
  </si>
  <si>
    <t>577154121</t>
  </si>
  <si>
    <t>-63628537</t>
  </si>
  <si>
    <t>6,40" výplň - přechod/nájezd na ch.</t>
  </si>
  <si>
    <t>581124113</t>
  </si>
  <si>
    <t>Kryt z betonu komunikace pro pěší tl. 130 mm</t>
  </si>
  <si>
    <t>-418090280</t>
  </si>
  <si>
    <t>83,00" výplň - C30/37 XF3</t>
  </si>
  <si>
    <t>Vedení trubní dálková a přípojná</t>
  </si>
  <si>
    <t>899132212</t>
  </si>
  <si>
    <t>Výměna (výšková úprava) poklopu vodovodního samonivelačního nebo pevného šoupátkového</t>
  </si>
  <si>
    <t>1859960645</t>
  </si>
  <si>
    <t>55241104</t>
  </si>
  <si>
    <t>poklop šoupátkový litinový bez ventilace tř D400 v samonivelačním rámu</t>
  </si>
  <si>
    <t>-1011892849</t>
  </si>
  <si>
    <t>914111111</t>
  </si>
  <si>
    <t>Montáž svislé dopravní značky do velikosti 1 m2 objímkami na sloupek nebo konzolu</t>
  </si>
  <si>
    <t>1791713484</t>
  </si>
  <si>
    <t>40445600</t>
  </si>
  <si>
    <t>výstražné dopravní značky A1-A30, A33, A34 700mm</t>
  </si>
  <si>
    <t>-438225030</t>
  </si>
  <si>
    <t>2" A11</t>
  </si>
  <si>
    <t>40445620</t>
  </si>
  <si>
    <t>zákazové, příkazové dopravní značky B1-B34, C1-15 700mm</t>
  </si>
  <si>
    <t>2139313491</t>
  </si>
  <si>
    <t>2" B20a</t>
  </si>
  <si>
    <t>2" C4a</t>
  </si>
  <si>
    <t>Součet</t>
  </si>
  <si>
    <t>40445611</t>
  </si>
  <si>
    <t>značky upravující přednost P2, P3, P8 500mm</t>
  </si>
  <si>
    <t>1485945026</t>
  </si>
  <si>
    <t>2" P2</t>
  </si>
  <si>
    <t>40445645</t>
  </si>
  <si>
    <t>informativní značky jiné IJ4b 500mm</t>
  </si>
  <si>
    <t>1100643566</t>
  </si>
  <si>
    <t>914511112</t>
  </si>
  <si>
    <t>Montáž sloupku dopravních značek délky do 3,5 m s betonovým základem a patkou D 60 mm</t>
  </si>
  <si>
    <t>1819006658</t>
  </si>
  <si>
    <t>40445235</t>
  </si>
  <si>
    <t>sloupek pro dopravní značku Al D 60mm v 3,5m</t>
  </si>
  <si>
    <t>1821876929</t>
  </si>
  <si>
    <t>915211111</t>
  </si>
  <si>
    <t>Vodorovné dopravní značení dělící čáry souvislé š 125 mm bílý plast</t>
  </si>
  <si>
    <t>547422192</t>
  </si>
  <si>
    <t>48,0" V1a</t>
  </si>
  <si>
    <t>48,2" V13a</t>
  </si>
  <si>
    <t>915211121</t>
  </si>
  <si>
    <t>Vodorovné dopravní značení dělící čáry přerušované š 125 mm bílý plast</t>
  </si>
  <si>
    <t>-528828616</t>
  </si>
  <si>
    <t>46,6" V2b (3.0/1.5/0.125)</t>
  </si>
  <si>
    <t>915221121</t>
  </si>
  <si>
    <t>Vodorovné dopravní značení vodící čáry přerušované š 250 mm bílý plast</t>
  </si>
  <si>
    <t>-470622515</t>
  </si>
  <si>
    <t>68,7" V2b (1.5/1.5/0.25)</t>
  </si>
  <si>
    <t>915223111</t>
  </si>
  <si>
    <t>Varovný pás z plastu pro orientaci nevidomých šířky 420 mm</t>
  </si>
  <si>
    <t>-1732473248</t>
  </si>
  <si>
    <t>3*4,8</t>
  </si>
  <si>
    <t>2*(6,4+2,4+1,25)</t>
  </si>
  <si>
    <t>915231111</t>
  </si>
  <si>
    <t>Vodorovné dopravní značení přechody pro chodce, šipky, symboly bílý plast</t>
  </si>
  <si>
    <t>957823322</t>
  </si>
  <si>
    <t>14,10" V13a</t>
  </si>
  <si>
    <t>915241112</t>
  </si>
  <si>
    <t>Bezpečnostní barevný povrch vozovek červený pro podklad betonový</t>
  </si>
  <si>
    <t>2105275991</t>
  </si>
  <si>
    <t>2*13,0*0,4" vizuální pás</t>
  </si>
  <si>
    <t>915311113</t>
  </si>
  <si>
    <t>Předformátované vodorovné dopravní značení dopravní značky do 5 m2</t>
  </si>
  <si>
    <t>1187188176</t>
  </si>
  <si>
    <t>915321111</t>
  </si>
  <si>
    <t>Předformátované vodorovné dopravní značení přechod pro chodce</t>
  </si>
  <si>
    <t>-688370443</t>
  </si>
  <si>
    <t>7*2,00</t>
  </si>
  <si>
    <t>915331111</t>
  </si>
  <si>
    <t>Předformátované vodorovné dopravní značení čára šířky 12 cm</t>
  </si>
  <si>
    <t>-854299478</t>
  </si>
  <si>
    <t>2*35,7" žlutá čára BUS zastávky</t>
  </si>
  <si>
    <t>915351111</t>
  </si>
  <si>
    <t>Předformátované vodorovné dopravní značení číslice nebo písmeno délky do 1 m</t>
  </si>
  <si>
    <t>324696328</t>
  </si>
  <si>
    <t>4*3" žlutá BUS</t>
  </si>
  <si>
    <t>22</t>
  </si>
  <si>
    <t>915611111</t>
  </si>
  <si>
    <t>Předznačení vodorovného liniového značení</t>
  </si>
  <si>
    <t>-927485781</t>
  </si>
  <si>
    <t>68,7+46,6" V2b</t>
  </si>
  <si>
    <t>71,40" V11a</t>
  </si>
  <si>
    <t>23</t>
  </si>
  <si>
    <t>915621111</t>
  </si>
  <si>
    <t>Předznačení vodorovného plošného značení</t>
  </si>
  <si>
    <t>-680136882</t>
  </si>
  <si>
    <t>7*2,00" V7a</t>
  </si>
  <si>
    <t>12*0,45" V11a</t>
  </si>
  <si>
    <t>2*4,15" V15</t>
  </si>
  <si>
    <t>24</t>
  </si>
  <si>
    <t>916181111</t>
  </si>
  <si>
    <t>Osazení mobilního obrubníku plastového</t>
  </si>
  <si>
    <t>-241339028</t>
  </si>
  <si>
    <t>25</t>
  </si>
  <si>
    <t>27245331</t>
  </si>
  <si>
    <t>obrubník z recyklované pryže pro řetězení mobilní černý 580x160x155</t>
  </si>
  <si>
    <t>-1292970417</t>
  </si>
  <si>
    <t>3,2*2,3+0,64</t>
  </si>
  <si>
    <t>22,3*2,3-0,29</t>
  </si>
  <si>
    <t>5,6*2,3+0,12</t>
  </si>
  <si>
    <t>22,7*2,3-0,21</t>
  </si>
  <si>
    <t>26</t>
  </si>
  <si>
    <t>938908411</t>
  </si>
  <si>
    <t>Čištění vozovek splachováním vodou</t>
  </si>
  <si>
    <t>-1700716757</t>
  </si>
  <si>
    <t>27</t>
  </si>
  <si>
    <t>966006211</t>
  </si>
  <si>
    <t>Odstranění svislých dopravních značek ze sloupů, sloupků nebo konzol</t>
  </si>
  <si>
    <t>-1128884716</t>
  </si>
  <si>
    <t>28</t>
  </si>
  <si>
    <t>29</t>
  </si>
  <si>
    <t>0,228*6 'Přepočtené koeficientem množství</t>
  </si>
  <si>
    <t>30</t>
  </si>
  <si>
    <t>31</t>
  </si>
  <si>
    <t>VRN1</t>
  </si>
  <si>
    <t>Průzkumné, zeměměřičské a projektové práce</t>
  </si>
  <si>
    <t>32</t>
  </si>
  <si>
    <t>012303000</t>
  </si>
  <si>
    <t>Zeměměřičské práce při provádění stavby</t>
  </si>
  <si>
    <t>-178899100</t>
  </si>
  <si>
    <t>33</t>
  </si>
  <si>
    <t>012414000</t>
  </si>
  <si>
    <t>Geometrický plán</t>
  </si>
  <si>
    <t>1965786095</t>
  </si>
  <si>
    <t>34</t>
  </si>
  <si>
    <t>013254000</t>
  </si>
  <si>
    <t>Dokumentace skutečného provedení stavby</t>
  </si>
  <si>
    <t>-195239970</t>
  </si>
  <si>
    <t>35</t>
  </si>
  <si>
    <t>071002000</t>
  </si>
  <si>
    <t>Provoz investora, třetích osob</t>
  </si>
  <si>
    <t>-831124353</t>
  </si>
  <si>
    <t>36</t>
  </si>
  <si>
    <t>Asfaltový beton vrstva obrusná ACO 11+ tř. I tl 60 mm š přes 3 m z nemodifikovaného asfaltu</t>
  </si>
  <si>
    <t>CS ÚRS 2026 01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</si>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</sst>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7" formatCode="#,##0.000"/>
  </numFmts>
  <fonts count="23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b/>
      <sz val="12"/>
      <color rgb="FF80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u/>
      <sz val="11"/>
      <color theme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0" borderId="0" xfId="0" applyProtection="1"/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4" fontId="5" fillId="0" borderId="15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4" fontId="6" fillId="0" borderId="15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4" fontId="15" fillId="0" borderId="0" xfId="0" applyNumberFormat="1" applyFont="1" applyAlignment="1"/>
    <xf numFmtId="4" fontId="17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49" fontId="14" fillId="0" borderId="16" xfId="0" applyNumberFormat="1" applyFont="1" applyBorder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167" fontId="14" fillId="0" borderId="16" xfId="0" applyNumberFormat="1" applyFont="1" applyBorder="1" applyAlignment="1" applyProtection="1">
      <alignment vertical="center"/>
      <protection locked="0"/>
    </xf>
    <xf numFmtId="4" fontId="14" fillId="0" borderId="16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21" fillId="0" borderId="16" xfId="0" applyFont="1" applyBorder="1" applyAlignment="1" applyProtection="1">
      <alignment horizontal="center" vertical="center"/>
      <protection locked="0"/>
    </xf>
    <xf numFmtId="49" fontId="21" fillId="0" borderId="16" xfId="0" applyNumberFormat="1" applyFont="1" applyBorder="1" applyAlignment="1" applyProtection="1">
      <alignment horizontal="left" vertical="center" wrapText="1"/>
      <protection locked="0"/>
    </xf>
    <xf numFmtId="0" fontId="21" fillId="0" borderId="16" xfId="0" applyFont="1" applyBorder="1" applyAlignment="1" applyProtection="1">
      <alignment horizontal="left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167" fontId="21" fillId="0" borderId="16" xfId="0" applyNumberFormat="1" applyFont="1" applyBorder="1" applyAlignment="1" applyProtection="1">
      <alignment vertical="center"/>
      <protection locked="0"/>
    </xf>
    <xf numFmtId="4" fontId="21" fillId="0" borderId="16" xfId="0" applyNumberFormat="1" applyFont="1" applyBorder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237"/>
  <sheetViews>
    <sheetView showGridLines="0" tabSelected="1" workbookViewId="0">
      <selection activeCell="N123" sqref="N12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2.33203125" style="1" customWidth="1"/>
    <col min="13" max="13" width="15" style="1" customWidth="1"/>
    <col min="14" max="14" width="11" style="1" customWidth="1"/>
    <col min="15" max="15" width="15" style="1" customWidth="1"/>
    <col min="16" max="16" width="16.33203125" style="1" customWidth="1"/>
    <col min="17" max="17" width="11" style="1" customWidth="1"/>
    <col min="18" max="18" width="15" style="1" customWidth="1"/>
    <col min="19" max="19" width="16.33203125" style="1" customWidth="1"/>
    <col min="32" max="53" width="9.33203125" style="1" hidden="1"/>
  </cols>
  <sheetData>
    <row r="1" spans="1:34" x14ac:dyDescent="0.2">
      <c r="A1" s="36"/>
    </row>
    <row r="2" spans="1:34" s="1" customFormat="1" ht="36.950000000000003" customHeight="1" x14ac:dyDescent="0.2">
      <c r="AH2" s="10" t="s">
        <v>44</v>
      </c>
    </row>
    <row r="3" spans="1:34" s="1" customFormat="1" ht="6.95" hidden="1" customHeight="1" x14ac:dyDescent="0.2">
      <c r="B3" s="11"/>
      <c r="C3" s="12"/>
      <c r="D3" s="12"/>
      <c r="E3" s="12"/>
      <c r="F3" s="12"/>
      <c r="G3" s="12"/>
      <c r="H3" s="12"/>
      <c r="I3" s="12"/>
      <c r="J3" s="12"/>
      <c r="K3" s="12"/>
      <c r="AH3" s="10" t="s">
        <v>43</v>
      </c>
    </row>
    <row r="4" spans="1:34" s="1" customFormat="1" ht="24.95" hidden="1" customHeight="1" x14ac:dyDescent="0.2">
      <c r="B4" s="13"/>
      <c r="D4" s="14" t="s">
        <v>45</v>
      </c>
      <c r="AH4" s="10" t="s">
        <v>1</v>
      </c>
    </row>
    <row r="5" spans="1:34" s="1" customFormat="1" ht="6.95" hidden="1" customHeight="1" x14ac:dyDescent="0.2">
      <c r="B5" s="13"/>
    </row>
    <row r="6" spans="1:34" s="1" customFormat="1" ht="12" hidden="1" customHeight="1" x14ac:dyDescent="0.2">
      <c r="B6" s="13"/>
      <c r="D6" s="16" t="s">
        <v>4</v>
      </c>
    </row>
    <row r="7" spans="1:34" s="1" customFormat="1" ht="26.25" hidden="1" customHeight="1" x14ac:dyDescent="0.2">
      <c r="B7" s="13"/>
      <c r="E7" s="105" t="e">
        <f>#REF!</f>
        <v>#REF!</v>
      </c>
      <c r="F7" s="106"/>
      <c r="G7" s="106"/>
      <c r="H7" s="106"/>
    </row>
    <row r="8" spans="1:34" s="2" customFormat="1" ht="12" hidden="1" customHeight="1" x14ac:dyDescent="0.2">
      <c r="A8" s="18"/>
      <c r="B8" s="19"/>
      <c r="C8" s="18"/>
      <c r="D8" s="16" t="s">
        <v>46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34" s="2" customFormat="1" ht="16.5" hidden="1" customHeight="1" x14ac:dyDescent="0.2">
      <c r="A9" s="18"/>
      <c r="B9" s="19"/>
      <c r="C9" s="18"/>
      <c r="D9" s="18"/>
      <c r="E9" s="103" t="s">
        <v>119</v>
      </c>
      <c r="F9" s="104"/>
      <c r="G9" s="104"/>
      <c r="H9" s="104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34" s="2" customFormat="1" hidden="1" x14ac:dyDescent="0.2">
      <c r="A10" s="18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34" s="2" customFormat="1" ht="12" hidden="1" customHeight="1" x14ac:dyDescent="0.2">
      <c r="A11" s="18"/>
      <c r="B11" s="19"/>
      <c r="C11" s="18"/>
      <c r="D11" s="16" t="s">
        <v>5</v>
      </c>
      <c r="E11" s="18"/>
      <c r="F11" s="15" t="s">
        <v>0</v>
      </c>
      <c r="G11" s="18"/>
      <c r="H11" s="18"/>
      <c r="I11" s="16" t="s">
        <v>6</v>
      </c>
      <c r="J11" s="15" t="s">
        <v>0</v>
      </c>
      <c r="K11" s="18"/>
      <c r="L11" s="18"/>
      <c r="M11" s="18"/>
      <c r="N11" s="18"/>
      <c r="O11" s="18"/>
      <c r="P11" s="18"/>
      <c r="Q11" s="18"/>
      <c r="R11" s="18"/>
      <c r="S11" s="18"/>
    </row>
    <row r="12" spans="1:34" s="2" customFormat="1" ht="12" hidden="1" customHeight="1" x14ac:dyDescent="0.2">
      <c r="A12" s="18"/>
      <c r="B12" s="19"/>
      <c r="C12" s="18"/>
      <c r="D12" s="16" t="s">
        <v>7</v>
      </c>
      <c r="E12" s="18"/>
      <c r="F12" s="15" t="s">
        <v>8</v>
      </c>
      <c r="G12" s="18"/>
      <c r="H12" s="18"/>
      <c r="I12" s="16" t="s">
        <v>9</v>
      </c>
      <c r="J12" s="31" t="e">
        <f>#REF!</f>
        <v>#REF!</v>
      </c>
      <c r="K12" s="18"/>
      <c r="L12" s="18"/>
      <c r="M12" s="18"/>
      <c r="N12" s="18"/>
      <c r="O12" s="18"/>
      <c r="P12" s="18"/>
      <c r="Q12" s="18"/>
      <c r="R12" s="18"/>
      <c r="S12" s="18"/>
    </row>
    <row r="13" spans="1:34" s="2" customFormat="1" ht="10.9" hidden="1" customHeight="1" x14ac:dyDescent="0.2">
      <c r="A13" s="18"/>
      <c r="B13" s="1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34" s="2" customFormat="1" ht="12" hidden="1" customHeight="1" x14ac:dyDescent="0.2">
      <c r="A14" s="18"/>
      <c r="B14" s="19"/>
      <c r="C14" s="18"/>
      <c r="D14" s="16" t="s">
        <v>10</v>
      </c>
      <c r="E14" s="18"/>
      <c r="F14" s="18"/>
      <c r="G14" s="18"/>
      <c r="H14" s="18"/>
      <c r="I14" s="16" t="s">
        <v>11</v>
      </c>
      <c r="J14" s="15" t="e">
        <f>IF(#REF!="","",#REF!)</f>
        <v>#REF!</v>
      </c>
      <c r="K14" s="18"/>
      <c r="L14" s="18"/>
      <c r="M14" s="18"/>
      <c r="N14" s="18"/>
      <c r="O14" s="18"/>
      <c r="P14" s="18"/>
      <c r="Q14" s="18"/>
      <c r="R14" s="18"/>
      <c r="S14" s="18"/>
    </row>
    <row r="15" spans="1:34" s="2" customFormat="1" ht="18" hidden="1" customHeight="1" x14ac:dyDescent="0.2">
      <c r="A15" s="18"/>
      <c r="B15" s="19"/>
      <c r="C15" s="18"/>
      <c r="D15" s="18"/>
      <c r="E15" s="15" t="e">
        <f>IF(#REF!="","",#REF!)</f>
        <v>#REF!</v>
      </c>
      <c r="F15" s="18"/>
      <c r="G15" s="18"/>
      <c r="H15" s="18"/>
      <c r="I15" s="16" t="s">
        <v>12</v>
      </c>
      <c r="J15" s="15" t="e">
        <f>IF(#REF!="","",#REF!)</f>
        <v>#REF!</v>
      </c>
      <c r="K15" s="18"/>
      <c r="L15" s="18"/>
      <c r="M15" s="18"/>
      <c r="N15" s="18"/>
      <c r="O15" s="18"/>
      <c r="P15" s="18"/>
      <c r="Q15" s="18"/>
      <c r="R15" s="18"/>
      <c r="S15" s="18"/>
    </row>
    <row r="16" spans="1:34" s="2" customFormat="1" ht="6.95" hidden="1" customHeight="1" x14ac:dyDescent="0.2">
      <c r="A16" s="18"/>
      <c r="B16" s="19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s="2" customFormat="1" ht="12" hidden="1" customHeight="1" x14ac:dyDescent="0.2">
      <c r="A17" s="18"/>
      <c r="B17" s="19"/>
      <c r="C17" s="18"/>
      <c r="D17" s="16" t="s">
        <v>13</v>
      </c>
      <c r="E17" s="18"/>
      <c r="F17" s="18"/>
      <c r="G17" s="18"/>
      <c r="H17" s="18"/>
      <c r="I17" s="16" t="s">
        <v>11</v>
      </c>
      <c r="J17" s="15" t="e">
        <f>#REF!</f>
        <v>#REF!</v>
      </c>
      <c r="K17" s="18"/>
      <c r="L17" s="18"/>
      <c r="M17" s="18"/>
      <c r="N17" s="18"/>
      <c r="O17" s="18"/>
      <c r="P17" s="18"/>
      <c r="Q17" s="18"/>
      <c r="R17" s="18"/>
      <c r="S17" s="18"/>
    </row>
    <row r="18" spans="1:19" s="2" customFormat="1" ht="18" hidden="1" customHeight="1" x14ac:dyDescent="0.2">
      <c r="A18" s="18"/>
      <c r="B18" s="19"/>
      <c r="C18" s="18"/>
      <c r="D18" s="18"/>
      <c r="E18" s="107" t="e">
        <f>#REF!</f>
        <v>#REF!</v>
      </c>
      <c r="F18" s="107"/>
      <c r="G18" s="107"/>
      <c r="H18" s="107"/>
      <c r="I18" s="16" t="s">
        <v>12</v>
      </c>
      <c r="J18" s="15" t="e">
        <f>#REF!</f>
        <v>#REF!</v>
      </c>
      <c r="K18" s="18"/>
      <c r="L18" s="18"/>
      <c r="M18" s="18"/>
      <c r="N18" s="18"/>
      <c r="O18" s="18"/>
      <c r="P18" s="18"/>
      <c r="Q18" s="18"/>
      <c r="R18" s="18"/>
      <c r="S18" s="18"/>
    </row>
    <row r="19" spans="1:19" s="2" customFormat="1" ht="6.95" hidden="1" customHeight="1" x14ac:dyDescent="0.2">
      <c r="A19" s="18"/>
      <c r="B19" s="1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2" customFormat="1" ht="12" hidden="1" customHeight="1" x14ac:dyDescent="0.2">
      <c r="A20" s="18"/>
      <c r="B20" s="19"/>
      <c r="C20" s="18"/>
      <c r="D20" s="16" t="s">
        <v>14</v>
      </c>
      <c r="E20" s="18"/>
      <c r="F20" s="18"/>
      <c r="G20" s="18"/>
      <c r="H20" s="18"/>
      <c r="I20" s="16" t="s">
        <v>11</v>
      </c>
      <c r="J20" s="15" t="e">
        <f>IF(#REF!="","",#REF!)</f>
        <v>#REF!</v>
      </c>
      <c r="K20" s="18"/>
      <c r="L20" s="18"/>
      <c r="M20" s="18"/>
      <c r="N20" s="18"/>
      <c r="O20" s="18"/>
      <c r="P20" s="18"/>
      <c r="Q20" s="18"/>
      <c r="R20" s="18"/>
      <c r="S20" s="18"/>
    </row>
    <row r="21" spans="1:19" s="2" customFormat="1" ht="18" hidden="1" customHeight="1" x14ac:dyDescent="0.2">
      <c r="A21" s="18"/>
      <c r="B21" s="19"/>
      <c r="C21" s="18"/>
      <c r="D21" s="18"/>
      <c r="E21" s="15" t="e">
        <f>IF(#REF!="","",#REF!)</f>
        <v>#REF!</v>
      </c>
      <c r="F21" s="18"/>
      <c r="G21" s="18"/>
      <c r="H21" s="18"/>
      <c r="I21" s="16" t="s">
        <v>12</v>
      </c>
      <c r="J21" s="15" t="e">
        <f>IF(#REF!="","",#REF!)</f>
        <v>#REF!</v>
      </c>
      <c r="K21" s="18"/>
      <c r="L21" s="18"/>
      <c r="M21" s="18"/>
      <c r="N21" s="18"/>
      <c r="O21" s="18"/>
      <c r="P21" s="18"/>
      <c r="Q21" s="18"/>
      <c r="R21" s="18"/>
      <c r="S21" s="18"/>
    </row>
    <row r="22" spans="1:19" s="2" customFormat="1" ht="6.95" hidden="1" customHeight="1" x14ac:dyDescent="0.2">
      <c r="A22" s="18"/>
      <c r="B22" s="19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2" customFormat="1" ht="12" hidden="1" customHeight="1" x14ac:dyDescent="0.2">
      <c r="A23" s="18"/>
      <c r="B23" s="19"/>
      <c r="C23" s="18"/>
      <c r="D23" s="16" t="s">
        <v>15</v>
      </c>
      <c r="E23" s="18"/>
      <c r="F23" s="18"/>
      <c r="G23" s="18"/>
      <c r="H23" s="18"/>
      <c r="I23" s="16" t="s">
        <v>11</v>
      </c>
      <c r="J23" s="15" t="e">
        <f>IF(#REF!="","",#REF!)</f>
        <v>#REF!</v>
      </c>
      <c r="K23" s="18"/>
      <c r="L23" s="18"/>
      <c r="M23" s="18"/>
      <c r="N23" s="18"/>
      <c r="O23" s="18"/>
      <c r="P23" s="18"/>
      <c r="Q23" s="18"/>
      <c r="R23" s="18"/>
      <c r="S23" s="18"/>
    </row>
    <row r="24" spans="1:19" s="2" customFormat="1" ht="18" hidden="1" customHeight="1" x14ac:dyDescent="0.2">
      <c r="A24" s="18"/>
      <c r="B24" s="19"/>
      <c r="C24" s="18"/>
      <c r="D24" s="18"/>
      <c r="E24" s="15" t="e">
        <f>IF(#REF!="","",#REF!)</f>
        <v>#REF!</v>
      </c>
      <c r="F24" s="18"/>
      <c r="G24" s="18"/>
      <c r="H24" s="18"/>
      <c r="I24" s="16" t="s">
        <v>12</v>
      </c>
      <c r="J24" s="15" t="e">
        <f>IF(#REF!="","",#REF!)</f>
        <v>#REF!</v>
      </c>
      <c r="K24" s="18"/>
      <c r="L24" s="18"/>
      <c r="M24" s="18"/>
      <c r="N24" s="18"/>
      <c r="O24" s="18"/>
      <c r="P24" s="18"/>
      <c r="Q24" s="18"/>
      <c r="R24" s="18"/>
      <c r="S24" s="18"/>
    </row>
    <row r="25" spans="1:19" s="2" customFormat="1" ht="6.95" hidden="1" customHeight="1" x14ac:dyDescent="0.2">
      <c r="A25" s="18"/>
      <c r="B25" s="19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s="2" customFormat="1" ht="12" hidden="1" customHeight="1" x14ac:dyDescent="0.2">
      <c r="A26" s="18"/>
      <c r="B26" s="19"/>
      <c r="C26" s="18"/>
      <c r="D26" s="16" t="s">
        <v>17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s="3" customFormat="1" ht="16.5" hidden="1" customHeight="1" x14ac:dyDescent="0.2">
      <c r="A27" s="37"/>
      <c r="B27" s="38"/>
      <c r="C27" s="37"/>
      <c r="D27" s="37"/>
      <c r="E27" s="108" t="s">
        <v>0</v>
      </c>
      <c r="F27" s="108"/>
      <c r="G27" s="108"/>
      <c r="H27" s="108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s="2" customFormat="1" ht="6.95" hidden="1" customHeight="1" x14ac:dyDescent="0.2">
      <c r="A28" s="18"/>
      <c r="B28" s="19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s="2" customFormat="1" ht="6.95" hidden="1" customHeight="1" x14ac:dyDescent="0.2">
      <c r="A29" s="18"/>
      <c r="B29" s="19"/>
      <c r="C29" s="18"/>
      <c r="D29" s="33"/>
      <c r="E29" s="33"/>
      <c r="F29" s="33"/>
      <c r="G29" s="33"/>
      <c r="H29" s="33"/>
      <c r="I29" s="33"/>
      <c r="J29" s="33"/>
      <c r="K29" s="33"/>
      <c r="L29" s="18"/>
      <c r="M29" s="18"/>
      <c r="N29" s="18"/>
      <c r="O29" s="18"/>
      <c r="P29" s="18"/>
      <c r="Q29" s="18"/>
      <c r="R29" s="18"/>
      <c r="S29" s="18"/>
    </row>
    <row r="30" spans="1:19" s="2" customFormat="1" ht="25.35" hidden="1" customHeight="1" x14ac:dyDescent="0.2">
      <c r="A30" s="18"/>
      <c r="B30" s="19"/>
      <c r="C30" s="18"/>
      <c r="D30" s="39" t="s">
        <v>18</v>
      </c>
      <c r="E30" s="18"/>
      <c r="F30" s="18"/>
      <c r="G30" s="18"/>
      <c r="H30" s="18"/>
      <c r="I30" s="18"/>
      <c r="J30" s="35">
        <f>ROUND(J125, 2)</f>
        <v>0</v>
      </c>
      <c r="K30" s="18"/>
      <c r="L30" s="18"/>
      <c r="M30" s="18"/>
      <c r="N30" s="18"/>
      <c r="O30" s="18"/>
      <c r="P30" s="18"/>
      <c r="Q30" s="18"/>
      <c r="R30" s="18"/>
      <c r="S30" s="18"/>
    </row>
    <row r="31" spans="1:19" s="2" customFormat="1" ht="6.95" hidden="1" customHeight="1" x14ac:dyDescent="0.2">
      <c r="A31" s="18"/>
      <c r="B31" s="19"/>
      <c r="C31" s="18"/>
      <c r="D31" s="33"/>
      <c r="E31" s="33"/>
      <c r="F31" s="33"/>
      <c r="G31" s="33"/>
      <c r="H31" s="33"/>
      <c r="I31" s="33"/>
      <c r="J31" s="33"/>
      <c r="K31" s="33"/>
      <c r="L31" s="18"/>
      <c r="M31" s="18"/>
      <c r="N31" s="18"/>
      <c r="O31" s="18"/>
      <c r="P31" s="18"/>
      <c r="Q31" s="18"/>
      <c r="R31" s="18"/>
      <c r="S31" s="18"/>
    </row>
    <row r="32" spans="1:19" s="2" customFormat="1" ht="14.45" hidden="1" customHeight="1" x14ac:dyDescent="0.2">
      <c r="A32" s="18"/>
      <c r="B32" s="19"/>
      <c r="C32" s="18"/>
      <c r="D32" s="18"/>
      <c r="E32" s="18"/>
      <c r="F32" s="21" t="s">
        <v>20</v>
      </c>
      <c r="G32" s="18"/>
      <c r="H32" s="18"/>
      <c r="I32" s="21" t="s">
        <v>19</v>
      </c>
      <c r="J32" s="21" t="s">
        <v>21</v>
      </c>
      <c r="K32" s="18"/>
      <c r="L32" s="18"/>
      <c r="M32" s="18"/>
      <c r="N32" s="18"/>
      <c r="O32" s="18"/>
      <c r="P32" s="18"/>
      <c r="Q32" s="18"/>
      <c r="R32" s="18"/>
      <c r="S32" s="18"/>
    </row>
    <row r="33" spans="1:19" s="2" customFormat="1" ht="14.45" hidden="1" customHeight="1" x14ac:dyDescent="0.2">
      <c r="A33" s="18"/>
      <c r="B33" s="19"/>
      <c r="C33" s="18"/>
      <c r="D33" s="40" t="s">
        <v>22</v>
      </c>
      <c r="E33" s="16" t="s">
        <v>23</v>
      </c>
      <c r="F33" s="41" t="e">
        <f>ROUND((SUM(AS125:AS236)),  2)</f>
        <v>#REF!</v>
      </c>
      <c r="G33" s="18"/>
      <c r="H33" s="18"/>
      <c r="I33" s="42">
        <v>0.21</v>
      </c>
      <c r="J33" s="41" t="e">
        <f>ROUND(((SUM(AS125:AS236))*I33),  2)</f>
        <v>#REF!</v>
      </c>
      <c r="K33" s="18"/>
      <c r="L33" s="18"/>
      <c r="M33" s="18"/>
      <c r="N33" s="18"/>
      <c r="O33" s="18"/>
      <c r="P33" s="18"/>
      <c r="Q33" s="18"/>
      <c r="R33" s="18"/>
      <c r="S33" s="18"/>
    </row>
    <row r="34" spans="1:19" s="2" customFormat="1" ht="14.45" hidden="1" customHeight="1" x14ac:dyDescent="0.2">
      <c r="A34" s="18"/>
      <c r="B34" s="19"/>
      <c r="C34" s="18"/>
      <c r="D34" s="18"/>
      <c r="E34" s="16" t="s">
        <v>24</v>
      </c>
      <c r="F34" s="41" t="e">
        <f>ROUND((SUM(AT125:AT236)),  2)</f>
        <v>#REF!</v>
      </c>
      <c r="G34" s="18"/>
      <c r="H34" s="18"/>
      <c r="I34" s="42">
        <v>0.12</v>
      </c>
      <c r="J34" s="41" t="e">
        <f>ROUND(((SUM(AT125:AT236))*I34),  2)</f>
        <v>#REF!</v>
      </c>
      <c r="K34" s="18"/>
      <c r="L34" s="18"/>
      <c r="M34" s="18"/>
      <c r="N34" s="18"/>
      <c r="O34" s="18"/>
      <c r="P34" s="18"/>
      <c r="Q34" s="18"/>
      <c r="R34" s="18"/>
      <c r="S34" s="18"/>
    </row>
    <row r="35" spans="1:19" s="2" customFormat="1" ht="14.45" hidden="1" customHeight="1" x14ac:dyDescent="0.2">
      <c r="A35" s="18"/>
      <c r="B35" s="19"/>
      <c r="C35" s="18"/>
      <c r="D35" s="18"/>
      <c r="E35" s="16" t="s">
        <v>25</v>
      </c>
      <c r="F35" s="41" t="e">
        <f>ROUND((SUM(AU125:AU236)),  2)</f>
        <v>#REF!</v>
      </c>
      <c r="G35" s="18"/>
      <c r="H35" s="18"/>
      <c r="I35" s="42">
        <v>0.21</v>
      </c>
      <c r="J35" s="41">
        <f>0</f>
        <v>0</v>
      </c>
      <c r="K35" s="18"/>
      <c r="L35" s="18"/>
      <c r="M35" s="18"/>
      <c r="N35" s="18"/>
      <c r="O35" s="18"/>
      <c r="P35" s="18"/>
      <c r="Q35" s="18"/>
      <c r="R35" s="18"/>
      <c r="S35" s="18"/>
    </row>
    <row r="36" spans="1:19" s="2" customFormat="1" ht="14.45" hidden="1" customHeight="1" x14ac:dyDescent="0.2">
      <c r="A36" s="18"/>
      <c r="B36" s="19"/>
      <c r="C36" s="18"/>
      <c r="D36" s="18"/>
      <c r="E36" s="16" t="s">
        <v>26</v>
      </c>
      <c r="F36" s="41" t="e">
        <f>ROUND((SUM(AV125:AV236)),  2)</f>
        <v>#REF!</v>
      </c>
      <c r="G36" s="18"/>
      <c r="H36" s="18"/>
      <c r="I36" s="42">
        <v>0.12</v>
      </c>
      <c r="J36" s="41">
        <f>0</f>
        <v>0</v>
      </c>
      <c r="K36" s="18"/>
      <c r="L36" s="18"/>
      <c r="M36" s="18"/>
      <c r="N36" s="18"/>
      <c r="O36" s="18"/>
      <c r="P36" s="18"/>
      <c r="Q36" s="18"/>
      <c r="R36" s="18"/>
      <c r="S36" s="18"/>
    </row>
    <row r="37" spans="1:19" s="2" customFormat="1" ht="14.45" hidden="1" customHeight="1" x14ac:dyDescent="0.2">
      <c r="A37" s="18"/>
      <c r="B37" s="19"/>
      <c r="C37" s="18"/>
      <c r="D37" s="18"/>
      <c r="E37" s="16" t="s">
        <v>27</v>
      </c>
      <c r="F37" s="41" t="e">
        <f>ROUND((SUM(AW125:AW236)),  2)</f>
        <v>#REF!</v>
      </c>
      <c r="G37" s="18"/>
      <c r="H37" s="18"/>
      <c r="I37" s="42">
        <v>0</v>
      </c>
      <c r="J37" s="41">
        <f>0</f>
        <v>0</v>
      </c>
      <c r="K37" s="18"/>
      <c r="L37" s="18"/>
      <c r="M37" s="18"/>
      <c r="N37" s="18"/>
      <c r="O37" s="18"/>
      <c r="P37" s="18"/>
      <c r="Q37" s="18"/>
      <c r="R37" s="18"/>
      <c r="S37" s="18"/>
    </row>
    <row r="38" spans="1:19" s="2" customFormat="1" ht="6.95" hidden="1" customHeight="1" x14ac:dyDescent="0.2">
      <c r="A38" s="18"/>
      <c r="B38" s="19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</row>
    <row r="39" spans="1:19" s="2" customFormat="1" ht="25.35" hidden="1" customHeight="1" x14ac:dyDescent="0.2">
      <c r="A39" s="18"/>
      <c r="B39" s="19"/>
      <c r="C39" s="43"/>
      <c r="D39" s="44" t="s">
        <v>28</v>
      </c>
      <c r="E39" s="32"/>
      <c r="F39" s="32"/>
      <c r="G39" s="45" t="s">
        <v>29</v>
      </c>
      <c r="H39" s="46" t="s">
        <v>30</v>
      </c>
      <c r="I39" s="32"/>
      <c r="J39" s="47" t="e">
        <f>SUM(J30:J37)</f>
        <v>#REF!</v>
      </c>
      <c r="K39" s="48"/>
      <c r="L39" s="18"/>
      <c r="M39" s="18"/>
      <c r="N39" s="18"/>
      <c r="O39" s="18"/>
      <c r="P39" s="18"/>
      <c r="Q39" s="18"/>
      <c r="R39" s="18"/>
      <c r="S39" s="18"/>
    </row>
    <row r="40" spans="1:19" s="2" customFormat="1" ht="14.45" hidden="1" customHeight="1" x14ac:dyDescent="0.2">
      <c r="A40" s="18"/>
      <c r="B40" s="19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</row>
    <row r="41" spans="1:19" s="1" customFormat="1" ht="14.45" hidden="1" customHeight="1" x14ac:dyDescent="0.2">
      <c r="B41" s="13"/>
    </row>
    <row r="42" spans="1:19" s="1" customFormat="1" ht="14.45" hidden="1" customHeight="1" x14ac:dyDescent="0.2">
      <c r="B42" s="13"/>
    </row>
    <row r="43" spans="1:19" s="1" customFormat="1" ht="14.45" hidden="1" customHeight="1" x14ac:dyDescent="0.2">
      <c r="B43" s="13"/>
    </row>
    <row r="44" spans="1:19" s="1" customFormat="1" ht="14.45" hidden="1" customHeight="1" x14ac:dyDescent="0.2">
      <c r="B44" s="13"/>
    </row>
    <row r="45" spans="1:19" s="1" customFormat="1" ht="14.45" hidden="1" customHeight="1" x14ac:dyDescent="0.2">
      <c r="B45" s="13"/>
    </row>
    <row r="46" spans="1:19" s="1" customFormat="1" ht="14.45" hidden="1" customHeight="1" x14ac:dyDescent="0.2">
      <c r="B46" s="13"/>
    </row>
    <row r="47" spans="1:19" s="1" customFormat="1" ht="14.45" hidden="1" customHeight="1" x14ac:dyDescent="0.2">
      <c r="B47" s="13"/>
    </row>
    <row r="48" spans="1:19" s="1" customFormat="1" ht="14.45" hidden="1" customHeight="1" x14ac:dyDescent="0.2">
      <c r="B48" s="13"/>
    </row>
    <row r="49" spans="1:19" s="1" customFormat="1" ht="14.45" hidden="1" customHeight="1" x14ac:dyDescent="0.2">
      <c r="B49" s="13"/>
    </row>
    <row r="50" spans="1:19" s="2" customFormat="1" ht="14.45" hidden="1" customHeight="1" x14ac:dyDescent="0.2">
      <c r="B50" s="22"/>
      <c r="D50" s="23" t="s">
        <v>31</v>
      </c>
      <c r="E50" s="24"/>
      <c r="F50" s="24"/>
      <c r="G50" s="23" t="s">
        <v>32</v>
      </c>
      <c r="H50" s="24"/>
      <c r="I50" s="24"/>
      <c r="J50" s="24"/>
      <c r="K50" s="24"/>
    </row>
    <row r="51" spans="1:19" hidden="1" x14ac:dyDescent="0.2">
      <c r="B51" s="13"/>
    </row>
    <row r="52" spans="1:19" hidden="1" x14ac:dyDescent="0.2">
      <c r="B52" s="13"/>
    </row>
    <row r="53" spans="1:19" hidden="1" x14ac:dyDescent="0.2">
      <c r="B53" s="13"/>
    </row>
    <row r="54" spans="1:19" hidden="1" x14ac:dyDescent="0.2">
      <c r="B54" s="13"/>
    </row>
    <row r="55" spans="1:19" hidden="1" x14ac:dyDescent="0.2">
      <c r="B55" s="13"/>
    </row>
    <row r="56" spans="1:19" hidden="1" x14ac:dyDescent="0.2">
      <c r="B56" s="13"/>
    </row>
    <row r="57" spans="1:19" hidden="1" x14ac:dyDescent="0.2">
      <c r="B57" s="13"/>
    </row>
    <row r="58" spans="1:19" hidden="1" x14ac:dyDescent="0.2">
      <c r="B58" s="13"/>
    </row>
    <row r="59" spans="1:19" hidden="1" x14ac:dyDescent="0.2">
      <c r="B59" s="13"/>
    </row>
    <row r="60" spans="1:19" hidden="1" x14ac:dyDescent="0.2">
      <c r="B60" s="13"/>
    </row>
    <row r="61" spans="1:19" s="2" customFormat="1" ht="12.75" hidden="1" x14ac:dyDescent="0.2">
      <c r="A61" s="18"/>
      <c r="B61" s="19"/>
      <c r="C61" s="18"/>
      <c r="D61" s="25" t="s">
        <v>33</v>
      </c>
      <c r="E61" s="20"/>
      <c r="F61" s="49" t="s">
        <v>34</v>
      </c>
      <c r="G61" s="25" t="s">
        <v>33</v>
      </c>
      <c r="H61" s="20"/>
      <c r="I61" s="20"/>
      <c r="J61" s="50" t="s">
        <v>34</v>
      </c>
      <c r="K61" s="20"/>
      <c r="L61" s="18"/>
      <c r="M61" s="18"/>
      <c r="N61" s="18"/>
      <c r="O61" s="18"/>
      <c r="P61" s="18"/>
      <c r="Q61" s="18"/>
      <c r="R61" s="18"/>
      <c r="S61" s="18"/>
    </row>
    <row r="62" spans="1:19" hidden="1" x14ac:dyDescent="0.2">
      <c r="B62" s="13"/>
    </row>
    <row r="63" spans="1:19" hidden="1" x14ac:dyDescent="0.2">
      <c r="B63" s="13"/>
    </row>
    <row r="64" spans="1:19" hidden="1" x14ac:dyDescent="0.2">
      <c r="B64" s="13"/>
    </row>
    <row r="65" spans="1:19" s="2" customFormat="1" ht="12.75" hidden="1" x14ac:dyDescent="0.2">
      <c r="A65" s="18"/>
      <c r="B65" s="19"/>
      <c r="C65" s="18"/>
      <c r="D65" s="23" t="s">
        <v>35</v>
      </c>
      <c r="E65" s="26"/>
      <c r="F65" s="26"/>
      <c r="G65" s="23" t="s">
        <v>36</v>
      </c>
      <c r="H65" s="26"/>
      <c r="I65" s="26"/>
      <c r="J65" s="26"/>
      <c r="K65" s="26"/>
      <c r="L65" s="18"/>
      <c r="M65" s="18"/>
      <c r="N65" s="18"/>
      <c r="O65" s="18"/>
      <c r="P65" s="18"/>
      <c r="Q65" s="18"/>
      <c r="R65" s="18"/>
      <c r="S65" s="18"/>
    </row>
    <row r="66" spans="1:19" hidden="1" x14ac:dyDescent="0.2">
      <c r="B66" s="13"/>
    </row>
    <row r="67" spans="1:19" hidden="1" x14ac:dyDescent="0.2">
      <c r="B67" s="13"/>
    </row>
    <row r="68" spans="1:19" hidden="1" x14ac:dyDescent="0.2">
      <c r="B68" s="13"/>
    </row>
    <row r="69" spans="1:19" hidden="1" x14ac:dyDescent="0.2">
      <c r="B69" s="13"/>
    </row>
    <row r="70" spans="1:19" hidden="1" x14ac:dyDescent="0.2">
      <c r="B70" s="13"/>
    </row>
    <row r="71" spans="1:19" hidden="1" x14ac:dyDescent="0.2">
      <c r="B71" s="13"/>
    </row>
    <row r="72" spans="1:19" hidden="1" x14ac:dyDescent="0.2">
      <c r="B72" s="13"/>
    </row>
    <row r="73" spans="1:19" hidden="1" x14ac:dyDescent="0.2">
      <c r="B73" s="13"/>
    </row>
    <row r="74" spans="1:19" hidden="1" x14ac:dyDescent="0.2">
      <c r="B74" s="13"/>
    </row>
    <row r="75" spans="1:19" hidden="1" x14ac:dyDescent="0.2">
      <c r="B75" s="13"/>
    </row>
    <row r="76" spans="1:19" s="2" customFormat="1" ht="12.75" hidden="1" x14ac:dyDescent="0.2">
      <c r="A76" s="18"/>
      <c r="B76" s="19"/>
      <c r="C76" s="18"/>
      <c r="D76" s="25" t="s">
        <v>33</v>
      </c>
      <c r="E76" s="20"/>
      <c r="F76" s="49" t="s">
        <v>34</v>
      </c>
      <c r="G76" s="25" t="s">
        <v>33</v>
      </c>
      <c r="H76" s="20"/>
      <c r="I76" s="20"/>
      <c r="J76" s="50" t="s">
        <v>34</v>
      </c>
      <c r="K76" s="20"/>
      <c r="L76" s="18"/>
      <c r="M76" s="18"/>
      <c r="N76" s="18"/>
      <c r="O76" s="18"/>
      <c r="P76" s="18"/>
      <c r="Q76" s="18"/>
      <c r="R76" s="18"/>
      <c r="S76" s="18"/>
    </row>
    <row r="77" spans="1:19" s="2" customFormat="1" ht="14.45" hidden="1" customHeight="1" x14ac:dyDescent="0.2">
      <c r="A77" s="18"/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18"/>
      <c r="M77" s="18"/>
      <c r="N77" s="18"/>
      <c r="O77" s="18"/>
      <c r="P77" s="18"/>
      <c r="Q77" s="18"/>
      <c r="R77" s="18"/>
      <c r="S77" s="18"/>
    </row>
    <row r="78" spans="1:19" hidden="1" x14ac:dyDescent="0.2"/>
    <row r="79" spans="1:19" hidden="1" x14ac:dyDescent="0.2"/>
    <row r="80" spans="1:19" hidden="1" x14ac:dyDescent="0.2"/>
    <row r="81" spans="1:35" s="2" customFormat="1" ht="6.95" hidden="1" customHeight="1" x14ac:dyDescent="0.2">
      <c r="A81" s="18"/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18"/>
      <c r="M81" s="18"/>
      <c r="N81" s="18"/>
      <c r="O81" s="18"/>
      <c r="P81" s="18"/>
      <c r="Q81" s="18"/>
      <c r="R81" s="18"/>
      <c r="S81" s="18"/>
    </row>
    <row r="82" spans="1:35" s="2" customFormat="1" ht="24.95" hidden="1" customHeight="1" x14ac:dyDescent="0.2">
      <c r="A82" s="18"/>
      <c r="B82" s="19"/>
      <c r="C82" s="14" t="s">
        <v>47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1:35" s="2" customFormat="1" ht="6.95" hidden="1" customHeight="1" x14ac:dyDescent="0.2">
      <c r="A83" s="18"/>
      <c r="B83" s="19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1:35" s="2" customFormat="1" ht="12" hidden="1" customHeight="1" x14ac:dyDescent="0.2">
      <c r="A84" s="18"/>
      <c r="B84" s="19"/>
      <c r="C84" s="16" t="s">
        <v>4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1:35" s="2" customFormat="1" ht="26.25" hidden="1" customHeight="1" x14ac:dyDescent="0.2">
      <c r="A85" s="18"/>
      <c r="B85" s="19"/>
      <c r="C85" s="18"/>
      <c r="D85" s="18"/>
      <c r="E85" s="105" t="e">
        <f>E7</f>
        <v>#REF!</v>
      </c>
      <c r="F85" s="106"/>
      <c r="G85" s="106"/>
      <c r="H85" s="106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1:35" s="2" customFormat="1" ht="12" hidden="1" customHeight="1" x14ac:dyDescent="0.2">
      <c r="A86" s="18"/>
      <c r="B86" s="19"/>
      <c r="C86" s="16" t="s">
        <v>46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1:35" s="2" customFormat="1" ht="16.5" hidden="1" customHeight="1" x14ac:dyDescent="0.2">
      <c r="A87" s="18"/>
      <c r="B87" s="19"/>
      <c r="C87" s="18"/>
      <c r="D87" s="18"/>
      <c r="E87" s="103" t="str">
        <f>E9</f>
        <v>03 - Stavební úpravy vč. SDZ a VDZ - SÚS JMK</v>
      </c>
      <c r="F87" s="104"/>
      <c r="G87" s="104"/>
      <c r="H87" s="104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1:35" s="2" customFormat="1" ht="6.95" hidden="1" customHeight="1" x14ac:dyDescent="0.2">
      <c r="A88" s="18"/>
      <c r="B88" s="19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1:35" s="2" customFormat="1" ht="12" hidden="1" customHeight="1" x14ac:dyDescent="0.2">
      <c r="A89" s="18"/>
      <c r="B89" s="19"/>
      <c r="C89" s="16" t="s">
        <v>7</v>
      </c>
      <c r="D89" s="18"/>
      <c r="E89" s="18"/>
      <c r="F89" s="15" t="str">
        <f>F12</f>
        <v xml:space="preserve"> </v>
      </c>
      <c r="G89" s="18"/>
      <c r="H89" s="18"/>
      <c r="I89" s="16" t="s">
        <v>9</v>
      </c>
      <c r="J89" s="31" t="e">
        <f>IF(J12="","",J12)</f>
        <v>#REF!</v>
      </c>
      <c r="K89" s="18"/>
      <c r="L89" s="18"/>
      <c r="M89" s="18"/>
      <c r="N89" s="18"/>
      <c r="O89" s="18"/>
      <c r="P89" s="18"/>
      <c r="Q89" s="18"/>
      <c r="R89" s="18"/>
      <c r="S89" s="18"/>
    </row>
    <row r="90" spans="1:35" s="2" customFormat="1" ht="6.95" hidden="1" customHeight="1" x14ac:dyDescent="0.2">
      <c r="A90" s="18"/>
      <c r="B90" s="19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1:35" s="2" customFormat="1" ht="15.2" hidden="1" customHeight="1" x14ac:dyDescent="0.2">
      <c r="A91" s="18"/>
      <c r="B91" s="19"/>
      <c r="C91" s="16" t="s">
        <v>10</v>
      </c>
      <c r="D91" s="18"/>
      <c r="E91" s="18"/>
      <c r="F91" s="15" t="e">
        <f>E15</f>
        <v>#REF!</v>
      </c>
      <c r="G91" s="18"/>
      <c r="H91" s="18"/>
      <c r="I91" s="16" t="s">
        <v>14</v>
      </c>
      <c r="J91" s="17" t="e">
        <f>E21</f>
        <v>#REF!</v>
      </c>
      <c r="K91" s="18"/>
      <c r="L91" s="18"/>
      <c r="M91" s="18"/>
      <c r="N91" s="18"/>
      <c r="O91" s="18"/>
      <c r="P91" s="18"/>
      <c r="Q91" s="18"/>
      <c r="R91" s="18"/>
      <c r="S91" s="18"/>
    </row>
    <row r="92" spans="1:35" s="2" customFormat="1" ht="15.2" hidden="1" customHeight="1" x14ac:dyDescent="0.2">
      <c r="A92" s="18"/>
      <c r="B92" s="19"/>
      <c r="C92" s="16" t="s">
        <v>13</v>
      </c>
      <c r="D92" s="18"/>
      <c r="E92" s="18"/>
      <c r="F92" s="15" t="e">
        <f>IF(E18="","",E18)</f>
        <v>#REF!</v>
      </c>
      <c r="G92" s="18"/>
      <c r="H92" s="18"/>
      <c r="I92" s="16" t="s">
        <v>15</v>
      </c>
      <c r="J92" s="17" t="e">
        <f>E24</f>
        <v>#REF!</v>
      </c>
      <c r="K92" s="18"/>
      <c r="L92" s="18"/>
      <c r="M92" s="18"/>
      <c r="N92" s="18"/>
      <c r="O92" s="18"/>
      <c r="P92" s="18"/>
      <c r="Q92" s="18"/>
      <c r="R92" s="18"/>
      <c r="S92" s="18"/>
    </row>
    <row r="93" spans="1:35" s="2" customFormat="1" ht="10.35" hidden="1" customHeight="1" x14ac:dyDescent="0.2">
      <c r="A93" s="18"/>
      <c r="B93" s="19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35" s="2" customFormat="1" ht="29.25" hidden="1" customHeight="1" x14ac:dyDescent="0.2">
      <c r="A94" s="18"/>
      <c r="B94" s="19"/>
      <c r="C94" s="51" t="s">
        <v>48</v>
      </c>
      <c r="D94" s="43"/>
      <c r="E94" s="43"/>
      <c r="F94" s="43"/>
      <c r="G94" s="43"/>
      <c r="H94" s="43"/>
      <c r="I94" s="43"/>
      <c r="J94" s="52" t="s">
        <v>49</v>
      </c>
      <c r="K94" s="43"/>
      <c r="L94" s="18"/>
      <c r="M94" s="18"/>
      <c r="N94" s="18"/>
      <c r="O94" s="18"/>
      <c r="P94" s="18"/>
      <c r="Q94" s="18"/>
      <c r="R94" s="18"/>
      <c r="S94" s="18"/>
    </row>
    <row r="95" spans="1:35" s="2" customFormat="1" ht="10.35" hidden="1" customHeight="1" x14ac:dyDescent="0.2">
      <c r="A95" s="18"/>
      <c r="B95" s="19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35" s="2" customFormat="1" ht="22.9" hidden="1" customHeight="1" x14ac:dyDescent="0.2">
      <c r="A96" s="18"/>
      <c r="B96" s="19"/>
      <c r="C96" s="53" t="s">
        <v>50</v>
      </c>
      <c r="D96" s="18"/>
      <c r="E96" s="18"/>
      <c r="F96" s="18"/>
      <c r="G96" s="18"/>
      <c r="H96" s="18"/>
      <c r="I96" s="18"/>
      <c r="J96" s="35">
        <f>J125</f>
        <v>0</v>
      </c>
      <c r="K96" s="18"/>
      <c r="L96" s="18"/>
      <c r="M96" s="18"/>
      <c r="N96" s="18"/>
      <c r="O96" s="18"/>
      <c r="P96" s="18"/>
      <c r="Q96" s="18"/>
      <c r="R96" s="18"/>
      <c r="S96" s="18"/>
      <c r="AI96" s="10" t="s">
        <v>51</v>
      </c>
    </row>
    <row r="97" spans="1:19" s="4" customFormat="1" ht="24.95" hidden="1" customHeight="1" x14ac:dyDescent="0.2">
      <c r="B97" s="54"/>
      <c r="D97" s="55" t="s">
        <v>52</v>
      </c>
      <c r="E97" s="56"/>
      <c r="F97" s="56"/>
      <c r="G97" s="56"/>
      <c r="H97" s="56"/>
      <c r="I97" s="56"/>
      <c r="J97" s="57">
        <f>J126</f>
        <v>0</v>
      </c>
    </row>
    <row r="98" spans="1:19" s="5" customFormat="1" ht="19.899999999999999" hidden="1" customHeight="1" x14ac:dyDescent="0.2">
      <c r="B98" s="58"/>
      <c r="D98" s="59" t="s">
        <v>53</v>
      </c>
      <c r="E98" s="60"/>
      <c r="F98" s="60"/>
      <c r="G98" s="60"/>
      <c r="H98" s="60"/>
      <c r="I98" s="60"/>
      <c r="J98" s="61">
        <f>J127</f>
        <v>0</v>
      </c>
    </row>
    <row r="99" spans="1:19" s="5" customFormat="1" ht="19.899999999999999" hidden="1" customHeight="1" x14ac:dyDescent="0.2">
      <c r="B99" s="58"/>
      <c r="D99" s="59" t="s">
        <v>120</v>
      </c>
      <c r="E99" s="60"/>
      <c r="F99" s="60"/>
      <c r="G99" s="60"/>
      <c r="H99" s="60"/>
      <c r="I99" s="60"/>
      <c r="J99" s="61">
        <f>J134</f>
        <v>0</v>
      </c>
    </row>
    <row r="100" spans="1:19" s="5" customFormat="1" ht="19.899999999999999" hidden="1" customHeight="1" x14ac:dyDescent="0.2">
      <c r="B100" s="58"/>
      <c r="D100" s="59" t="s">
        <v>54</v>
      </c>
      <c r="E100" s="60"/>
      <c r="F100" s="60"/>
      <c r="G100" s="60"/>
      <c r="H100" s="60"/>
      <c r="I100" s="60"/>
      <c r="J100" s="61">
        <f>J138</f>
        <v>0</v>
      </c>
    </row>
    <row r="101" spans="1:19" s="5" customFormat="1" ht="19.899999999999999" hidden="1" customHeight="1" x14ac:dyDescent="0.2">
      <c r="B101" s="58"/>
      <c r="D101" s="59" t="s">
        <v>55</v>
      </c>
      <c r="E101" s="60"/>
      <c r="F101" s="60"/>
      <c r="G101" s="60"/>
      <c r="H101" s="60"/>
      <c r="I101" s="60"/>
      <c r="J101" s="61">
        <f>J213</f>
        <v>0</v>
      </c>
    </row>
    <row r="102" spans="1:19" s="5" customFormat="1" ht="19.899999999999999" hidden="1" customHeight="1" x14ac:dyDescent="0.2">
      <c r="B102" s="58"/>
      <c r="D102" s="59" t="s">
        <v>112</v>
      </c>
      <c r="E102" s="60"/>
      <c r="F102" s="60"/>
      <c r="G102" s="60"/>
      <c r="H102" s="60"/>
      <c r="I102" s="60"/>
      <c r="J102" s="61">
        <f>J221</f>
        <v>0</v>
      </c>
    </row>
    <row r="103" spans="1:19" s="4" customFormat="1" ht="24.95" hidden="1" customHeight="1" x14ac:dyDescent="0.2">
      <c r="B103" s="54"/>
      <c r="D103" s="55" t="s">
        <v>56</v>
      </c>
      <c r="E103" s="56"/>
      <c r="F103" s="56"/>
      <c r="G103" s="56"/>
      <c r="H103" s="56"/>
      <c r="I103" s="56"/>
      <c r="J103" s="57">
        <f>J224</f>
        <v>0</v>
      </c>
    </row>
    <row r="104" spans="1:19" s="5" customFormat="1" ht="19.899999999999999" hidden="1" customHeight="1" x14ac:dyDescent="0.2">
      <c r="B104" s="58"/>
      <c r="D104" s="59" t="s">
        <v>121</v>
      </c>
      <c r="E104" s="60"/>
      <c r="F104" s="60"/>
      <c r="G104" s="60"/>
      <c r="H104" s="60"/>
      <c r="I104" s="60"/>
      <c r="J104" s="61">
        <f>J225</f>
        <v>0</v>
      </c>
    </row>
    <row r="105" spans="1:19" s="5" customFormat="1" ht="19.899999999999999" hidden="1" customHeight="1" x14ac:dyDescent="0.2">
      <c r="B105" s="58"/>
      <c r="D105" s="59" t="s">
        <v>57</v>
      </c>
      <c r="E105" s="60"/>
      <c r="F105" s="60"/>
      <c r="G105" s="60"/>
      <c r="H105" s="60"/>
      <c r="I105" s="60"/>
      <c r="J105" s="61">
        <f>J232</f>
        <v>0</v>
      </c>
    </row>
    <row r="106" spans="1:19" s="2" customFormat="1" ht="21.75" hidden="1" customHeight="1" x14ac:dyDescent="0.2">
      <c r="A106" s="18"/>
      <c r="B106" s="19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s="2" customFormat="1" ht="6.95" hidden="1" customHeight="1" x14ac:dyDescent="0.2">
      <c r="A107" s="18"/>
      <c r="B107" s="27"/>
      <c r="C107" s="28"/>
      <c r="D107" s="28"/>
      <c r="E107" s="28"/>
      <c r="F107" s="28"/>
      <c r="G107" s="28"/>
      <c r="H107" s="28"/>
      <c r="I107" s="28"/>
      <c r="J107" s="28"/>
      <c r="K107" s="28"/>
      <c r="L107" s="18"/>
      <c r="M107" s="18"/>
      <c r="N107" s="18"/>
      <c r="O107" s="18"/>
      <c r="P107" s="18"/>
      <c r="Q107" s="18"/>
      <c r="R107" s="18"/>
      <c r="S107" s="18"/>
    </row>
    <row r="108" spans="1:19" hidden="1" x14ac:dyDescent="0.2"/>
    <row r="109" spans="1:19" hidden="1" x14ac:dyDescent="0.2"/>
    <row r="110" spans="1:19" hidden="1" x14ac:dyDescent="0.2"/>
    <row r="111" spans="1:19" s="2" customFormat="1" ht="6.95" customHeight="1" x14ac:dyDescent="0.2">
      <c r="A111" s="18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18"/>
      <c r="M111" s="18"/>
      <c r="N111" s="18"/>
      <c r="O111" s="18"/>
      <c r="P111" s="18"/>
      <c r="Q111" s="18"/>
      <c r="R111" s="18"/>
      <c r="S111" s="18"/>
    </row>
    <row r="112" spans="1:19" s="2" customFormat="1" ht="24.95" customHeight="1" x14ac:dyDescent="0.2">
      <c r="A112" s="18"/>
      <c r="B112" s="19"/>
      <c r="C112" s="14" t="s">
        <v>58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53" s="2" customFormat="1" ht="6.95" customHeight="1" x14ac:dyDescent="0.2">
      <c r="A113" s="18"/>
      <c r="B113" s="19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53" s="2" customFormat="1" ht="12" customHeight="1" x14ac:dyDescent="0.2">
      <c r="A114" s="18"/>
      <c r="B114" s="19"/>
      <c r="C114" s="16" t="s">
        <v>4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1:53" s="2" customFormat="1" ht="26.25" customHeight="1" x14ac:dyDescent="0.2">
      <c r="A115" s="18"/>
      <c r="B115" s="19"/>
      <c r="C115" s="18"/>
      <c r="D115" s="18"/>
      <c r="E115" s="105" t="e">
        <f>E7</f>
        <v>#REF!</v>
      </c>
      <c r="F115" s="106"/>
      <c r="G115" s="106"/>
      <c r="H115" s="106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1:53" s="2" customFormat="1" ht="12" customHeight="1" x14ac:dyDescent="0.2">
      <c r="A116" s="18"/>
      <c r="B116" s="19"/>
      <c r="C116" s="16" t="s">
        <v>46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1:53" s="2" customFormat="1" ht="16.5" customHeight="1" x14ac:dyDescent="0.2">
      <c r="A117" s="18"/>
      <c r="B117" s="19"/>
      <c r="C117" s="18"/>
      <c r="D117" s="18"/>
      <c r="E117" s="103" t="str">
        <f>E9</f>
        <v>03 - Stavební úpravy vč. SDZ a VDZ - SÚS JMK</v>
      </c>
      <c r="F117" s="104"/>
      <c r="G117" s="104"/>
      <c r="H117" s="104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1:53" s="2" customFormat="1" ht="6.95" customHeight="1" x14ac:dyDescent="0.2">
      <c r="A118" s="18"/>
      <c r="B118" s="19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1:53" s="2" customFormat="1" ht="12" customHeight="1" x14ac:dyDescent="0.2">
      <c r="A119" s="18"/>
      <c r="B119" s="19"/>
      <c r="C119" s="16" t="s">
        <v>7</v>
      </c>
      <c r="D119" s="18"/>
      <c r="E119" s="18"/>
      <c r="F119" s="15" t="str">
        <f>F12</f>
        <v xml:space="preserve"> </v>
      </c>
      <c r="G119" s="18"/>
      <c r="H119" s="18"/>
      <c r="I119" s="16" t="s">
        <v>9</v>
      </c>
      <c r="J119" s="31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1:53" s="2" customFormat="1" ht="6.95" customHeight="1" x14ac:dyDescent="0.2">
      <c r="A120" s="18"/>
      <c r="B120" s="19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1:53" s="2" customFormat="1" ht="15.2" customHeight="1" x14ac:dyDescent="0.2">
      <c r="A121" s="18"/>
      <c r="B121" s="19"/>
      <c r="C121" s="16" t="s">
        <v>10</v>
      </c>
      <c r="D121" s="18"/>
      <c r="E121" s="18"/>
      <c r="F121" s="15"/>
      <c r="G121" s="18"/>
      <c r="H121" s="18"/>
      <c r="I121" s="16" t="s">
        <v>14</v>
      </c>
      <c r="J121" s="17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1:53" s="2" customFormat="1" ht="15.2" customHeight="1" x14ac:dyDescent="0.2">
      <c r="A122" s="18"/>
      <c r="B122" s="19"/>
      <c r="C122" s="16" t="s">
        <v>13</v>
      </c>
      <c r="D122" s="18"/>
      <c r="E122" s="18"/>
      <c r="F122" s="15"/>
      <c r="G122" s="18"/>
      <c r="H122" s="18"/>
      <c r="I122" s="16" t="s">
        <v>15</v>
      </c>
      <c r="J122" s="17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1:53" s="2" customFormat="1" ht="10.35" customHeight="1" x14ac:dyDescent="0.2">
      <c r="A123" s="18"/>
      <c r="B123" s="19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53" s="6" customFormat="1" ht="29.25" customHeight="1" x14ac:dyDescent="0.2">
      <c r="A124" s="62"/>
      <c r="B124" s="63"/>
      <c r="C124" s="64" t="s">
        <v>59</v>
      </c>
      <c r="D124" s="65" t="s">
        <v>39</v>
      </c>
      <c r="E124" s="65" t="s">
        <v>37</v>
      </c>
      <c r="F124" s="65" t="s">
        <v>38</v>
      </c>
      <c r="G124" s="65" t="s">
        <v>60</v>
      </c>
      <c r="H124" s="65" t="s">
        <v>61</v>
      </c>
      <c r="I124" s="65" t="s">
        <v>62</v>
      </c>
      <c r="J124" s="65" t="s">
        <v>49</v>
      </c>
      <c r="K124" s="66" t="s">
        <v>63</v>
      </c>
      <c r="L124" s="62"/>
      <c r="M124" s="62"/>
      <c r="N124" s="62"/>
      <c r="O124" s="62"/>
      <c r="P124" s="62"/>
      <c r="Q124" s="62"/>
      <c r="R124" s="62"/>
      <c r="S124" s="62"/>
    </row>
    <row r="125" spans="1:53" s="2" customFormat="1" ht="22.9" customHeight="1" x14ac:dyDescent="0.25">
      <c r="A125" s="18"/>
      <c r="B125" s="19"/>
      <c r="C125" s="34" t="s">
        <v>64</v>
      </c>
      <c r="D125" s="18"/>
      <c r="E125" s="18"/>
      <c r="F125" s="18"/>
      <c r="G125" s="18"/>
      <c r="H125" s="18"/>
      <c r="I125" s="18"/>
      <c r="J125" s="67"/>
      <c r="K125" s="18"/>
      <c r="L125" s="18"/>
      <c r="M125" s="18"/>
      <c r="N125" s="18"/>
      <c r="O125" s="18"/>
      <c r="P125" s="18"/>
      <c r="Q125" s="18"/>
      <c r="R125" s="18"/>
      <c r="S125" s="18"/>
      <c r="AH125" s="10" t="s">
        <v>40</v>
      </c>
      <c r="AI125" s="10" t="s">
        <v>51</v>
      </c>
      <c r="AY125" s="68">
        <f>AY126+AY224</f>
        <v>0</v>
      </c>
    </row>
    <row r="126" spans="1:53" s="7" customFormat="1" ht="25.9" customHeight="1" x14ac:dyDescent="0.2">
      <c r="B126" s="69"/>
      <c r="D126" s="70" t="s">
        <v>40</v>
      </c>
      <c r="E126" s="71" t="s">
        <v>65</v>
      </c>
      <c r="F126" s="71" t="s">
        <v>66</v>
      </c>
      <c r="J126" s="72"/>
      <c r="AF126" s="70" t="s">
        <v>42</v>
      </c>
      <c r="AH126" s="73" t="s">
        <v>40</v>
      </c>
      <c r="AI126" s="73" t="s">
        <v>41</v>
      </c>
      <c r="AM126" s="70" t="s">
        <v>67</v>
      </c>
      <c r="AY126" s="74">
        <f>AY127+AY134+AY138+AY213+AY221</f>
        <v>0</v>
      </c>
    </row>
    <row r="127" spans="1:53" s="7" customFormat="1" ht="22.9" customHeight="1" x14ac:dyDescent="0.2">
      <c r="B127" s="69"/>
      <c r="D127" s="70" t="s">
        <v>40</v>
      </c>
      <c r="E127" s="75" t="s">
        <v>74</v>
      </c>
      <c r="F127" s="75" t="s">
        <v>75</v>
      </c>
      <c r="J127" s="76"/>
      <c r="AF127" s="70" t="s">
        <v>42</v>
      </c>
      <c r="AH127" s="73" t="s">
        <v>40</v>
      </c>
      <c r="AI127" s="73" t="s">
        <v>42</v>
      </c>
      <c r="AM127" s="70" t="s">
        <v>67</v>
      </c>
      <c r="AY127" s="74">
        <f>SUM(AY128:AY133)</f>
        <v>0</v>
      </c>
    </row>
    <row r="128" spans="1:53" s="2" customFormat="1" ht="33" customHeight="1" x14ac:dyDescent="0.2">
      <c r="A128" s="18"/>
      <c r="B128" s="77"/>
      <c r="C128" s="78" t="s">
        <v>42</v>
      </c>
      <c r="D128" s="78" t="s">
        <v>68</v>
      </c>
      <c r="E128" s="79" t="s">
        <v>122</v>
      </c>
      <c r="F128" s="80" t="s">
        <v>260</v>
      </c>
      <c r="G128" s="81" t="s">
        <v>69</v>
      </c>
      <c r="H128" s="82">
        <v>6.4</v>
      </c>
      <c r="I128" s="83"/>
      <c r="J128" s="83"/>
      <c r="K128" s="80" t="s">
        <v>261</v>
      </c>
      <c r="L128" s="18"/>
      <c r="M128" s="18"/>
      <c r="N128" s="18"/>
      <c r="O128" s="18"/>
      <c r="P128" s="18"/>
      <c r="Q128" s="18"/>
      <c r="R128" s="18"/>
      <c r="S128" s="18"/>
      <c r="AF128" s="84" t="s">
        <v>70</v>
      </c>
      <c r="AH128" s="84" t="s">
        <v>68</v>
      </c>
      <c r="AI128" s="84" t="s">
        <v>43</v>
      </c>
      <c r="AM128" s="10" t="s">
        <v>67</v>
      </c>
      <c r="AS128" s="85" t="e">
        <f>IF(#REF!="základní",J128,0)</f>
        <v>#REF!</v>
      </c>
      <c r="AT128" s="85" t="e">
        <f>IF(#REF!="snížená",J128,0)</f>
        <v>#REF!</v>
      </c>
      <c r="AU128" s="85" t="e">
        <f>IF(#REF!="zákl. přenesená",J128,0)</f>
        <v>#REF!</v>
      </c>
      <c r="AV128" s="85" t="e">
        <f>IF(#REF!="sníž. přenesená",J128,0)</f>
        <v>#REF!</v>
      </c>
      <c r="AW128" s="85" t="e">
        <f>IF(#REF!="nulová",J128,0)</f>
        <v>#REF!</v>
      </c>
      <c r="AX128" s="10" t="s">
        <v>42</v>
      </c>
      <c r="AY128" s="85">
        <f>ROUND(I128*H128,2)</f>
        <v>0</v>
      </c>
      <c r="AZ128" s="10" t="s">
        <v>70</v>
      </c>
      <c r="BA128" s="84" t="s">
        <v>123</v>
      </c>
    </row>
    <row r="129" spans="1:53" s="2" customFormat="1" x14ac:dyDescent="0.2">
      <c r="A129" s="18"/>
      <c r="B129" s="19"/>
      <c r="C129" s="18"/>
      <c r="D129" s="86"/>
      <c r="E129" s="18"/>
      <c r="F129" s="87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AH129" s="10"/>
      <c r="AI129" s="10"/>
    </row>
    <row r="130" spans="1:53" s="8" customFormat="1" x14ac:dyDescent="0.2">
      <c r="B130" s="88"/>
      <c r="D130" s="89" t="s">
        <v>71</v>
      </c>
      <c r="E130" s="90" t="s">
        <v>0</v>
      </c>
      <c r="F130" s="91" t="s">
        <v>124</v>
      </c>
      <c r="H130" s="92">
        <v>6.4</v>
      </c>
      <c r="AH130" s="90" t="s">
        <v>71</v>
      </c>
      <c r="AI130" s="90" t="s">
        <v>43</v>
      </c>
      <c r="AJ130" s="8" t="s">
        <v>43</v>
      </c>
      <c r="AK130" s="8" t="s">
        <v>16</v>
      </c>
      <c r="AL130" s="8" t="s">
        <v>42</v>
      </c>
      <c r="AM130" s="90" t="s">
        <v>67</v>
      </c>
    </row>
    <row r="131" spans="1:53" s="2" customFormat="1" ht="16.5" customHeight="1" x14ac:dyDescent="0.2">
      <c r="A131" s="18"/>
      <c r="B131" s="77"/>
      <c r="C131" s="78" t="s">
        <v>43</v>
      </c>
      <c r="D131" s="78" t="s">
        <v>68</v>
      </c>
      <c r="E131" s="79" t="s">
        <v>125</v>
      </c>
      <c r="F131" s="80" t="s">
        <v>126</v>
      </c>
      <c r="G131" s="81" t="s">
        <v>69</v>
      </c>
      <c r="H131" s="82">
        <v>83</v>
      </c>
      <c r="I131" s="83"/>
      <c r="J131" s="83"/>
      <c r="K131" s="80" t="s">
        <v>261</v>
      </c>
      <c r="L131" s="18"/>
      <c r="M131" s="18"/>
      <c r="N131" s="18"/>
      <c r="O131" s="18"/>
      <c r="P131" s="18"/>
      <c r="Q131" s="18"/>
      <c r="R131" s="18"/>
      <c r="S131" s="18"/>
      <c r="AF131" s="84" t="s">
        <v>70</v>
      </c>
      <c r="AH131" s="84" t="s">
        <v>68</v>
      </c>
      <c r="AI131" s="84" t="s">
        <v>43</v>
      </c>
      <c r="AM131" s="10" t="s">
        <v>67</v>
      </c>
      <c r="AS131" s="85" t="e">
        <f>IF(#REF!="základní",J131,0)</f>
        <v>#REF!</v>
      </c>
      <c r="AT131" s="85" t="e">
        <f>IF(#REF!="snížená",J131,0)</f>
        <v>#REF!</v>
      </c>
      <c r="AU131" s="85" t="e">
        <f>IF(#REF!="zákl. přenesená",J131,0)</f>
        <v>#REF!</v>
      </c>
      <c r="AV131" s="85" t="e">
        <f>IF(#REF!="sníž. přenesená",J131,0)</f>
        <v>#REF!</v>
      </c>
      <c r="AW131" s="85" t="e">
        <f>IF(#REF!="nulová",J131,0)</f>
        <v>#REF!</v>
      </c>
      <c r="AX131" s="10" t="s">
        <v>42</v>
      </c>
      <c r="AY131" s="85">
        <f>ROUND(I131*H131,2)</f>
        <v>0</v>
      </c>
      <c r="AZ131" s="10" t="s">
        <v>70</v>
      </c>
      <c r="BA131" s="84" t="s">
        <v>127</v>
      </c>
    </row>
    <row r="132" spans="1:53" s="2" customFormat="1" x14ac:dyDescent="0.2">
      <c r="A132" s="18"/>
      <c r="B132" s="19"/>
      <c r="C132" s="18"/>
      <c r="D132" s="86"/>
      <c r="E132" s="18"/>
      <c r="F132" s="87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AH132" s="10"/>
      <c r="AI132" s="10"/>
    </row>
    <row r="133" spans="1:53" s="8" customFormat="1" x14ac:dyDescent="0.2">
      <c r="B133" s="88"/>
      <c r="D133" s="89" t="s">
        <v>71</v>
      </c>
      <c r="E133" s="90" t="s">
        <v>0</v>
      </c>
      <c r="F133" s="91" t="s">
        <v>128</v>
      </c>
      <c r="H133" s="92">
        <v>83</v>
      </c>
      <c r="AH133" s="90" t="s">
        <v>71</v>
      </c>
      <c r="AI133" s="90" t="s">
        <v>43</v>
      </c>
      <c r="AJ133" s="8" t="s">
        <v>43</v>
      </c>
      <c r="AK133" s="8" t="s">
        <v>16</v>
      </c>
      <c r="AL133" s="8" t="s">
        <v>42</v>
      </c>
      <c r="AM133" s="90" t="s">
        <v>67</v>
      </c>
    </row>
    <row r="134" spans="1:53" s="7" customFormat="1" ht="22.9" customHeight="1" x14ac:dyDescent="0.2">
      <c r="B134" s="69"/>
      <c r="D134" s="70" t="s">
        <v>40</v>
      </c>
      <c r="E134" s="75" t="s">
        <v>78</v>
      </c>
      <c r="F134" s="75" t="s">
        <v>129</v>
      </c>
      <c r="J134" s="76"/>
      <c r="AF134" s="70" t="s">
        <v>42</v>
      </c>
      <c r="AH134" s="73" t="s">
        <v>40</v>
      </c>
      <c r="AI134" s="73" t="s">
        <v>42</v>
      </c>
      <c r="AM134" s="70" t="s">
        <v>67</v>
      </c>
      <c r="AY134" s="74">
        <f>SUM(AY135:AY137)</f>
        <v>0</v>
      </c>
    </row>
    <row r="135" spans="1:53" s="2" customFormat="1" ht="24.2" customHeight="1" x14ac:dyDescent="0.2">
      <c r="A135" s="18"/>
      <c r="B135" s="77"/>
      <c r="C135" s="78" t="s">
        <v>72</v>
      </c>
      <c r="D135" s="78" t="s">
        <v>68</v>
      </c>
      <c r="E135" s="79" t="s">
        <v>130</v>
      </c>
      <c r="F135" s="80" t="s">
        <v>131</v>
      </c>
      <c r="G135" s="81" t="s">
        <v>83</v>
      </c>
      <c r="H135" s="82">
        <v>2</v>
      </c>
      <c r="I135" s="83"/>
      <c r="J135" s="83"/>
      <c r="K135" s="80" t="s">
        <v>261</v>
      </c>
      <c r="L135" s="18"/>
      <c r="M135" s="18"/>
      <c r="N135" s="18"/>
      <c r="O135" s="18"/>
      <c r="P135" s="18"/>
      <c r="Q135" s="18"/>
      <c r="R135" s="18"/>
      <c r="S135" s="18"/>
      <c r="AF135" s="84" t="s">
        <v>70</v>
      </c>
      <c r="AH135" s="84" t="s">
        <v>68</v>
      </c>
      <c r="AI135" s="84" t="s">
        <v>43</v>
      </c>
      <c r="AM135" s="10" t="s">
        <v>67</v>
      </c>
      <c r="AS135" s="85" t="e">
        <f>IF(#REF!="základní",J135,0)</f>
        <v>#REF!</v>
      </c>
      <c r="AT135" s="85" t="e">
        <f>IF(#REF!="snížená",J135,0)</f>
        <v>#REF!</v>
      </c>
      <c r="AU135" s="85" t="e">
        <f>IF(#REF!="zákl. přenesená",J135,0)</f>
        <v>#REF!</v>
      </c>
      <c r="AV135" s="85" t="e">
        <f>IF(#REF!="sníž. přenesená",J135,0)</f>
        <v>#REF!</v>
      </c>
      <c r="AW135" s="85" t="e">
        <f>IF(#REF!="nulová",J135,0)</f>
        <v>#REF!</v>
      </c>
      <c r="AX135" s="10" t="s">
        <v>42</v>
      </c>
      <c r="AY135" s="85">
        <f>ROUND(I135*H135,2)</f>
        <v>0</v>
      </c>
      <c r="AZ135" s="10" t="s">
        <v>70</v>
      </c>
      <c r="BA135" s="84" t="s">
        <v>132</v>
      </c>
    </row>
    <row r="136" spans="1:53" s="2" customFormat="1" x14ac:dyDescent="0.2">
      <c r="A136" s="18"/>
      <c r="B136" s="19"/>
      <c r="C136" s="18"/>
      <c r="D136" s="86"/>
      <c r="E136" s="18"/>
      <c r="F136" s="87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AH136" s="10"/>
      <c r="AI136" s="10"/>
    </row>
    <row r="137" spans="1:53" s="2" customFormat="1" ht="24.2" customHeight="1" x14ac:dyDescent="0.2">
      <c r="A137" s="18"/>
      <c r="B137" s="77"/>
      <c r="C137" s="93" t="s">
        <v>70</v>
      </c>
      <c r="D137" s="93" t="s">
        <v>113</v>
      </c>
      <c r="E137" s="94" t="s">
        <v>133</v>
      </c>
      <c r="F137" s="95" t="s">
        <v>134</v>
      </c>
      <c r="G137" s="96" t="s">
        <v>83</v>
      </c>
      <c r="H137" s="97">
        <v>2</v>
      </c>
      <c r="I137" s="98"/>
      <c r="J137" s="98"/>
      <c r="K137" s="95" t="s">
        <v>261</v>
      </c>
      <c r="L137" s="18"/>
      <c r="M137" s="18"/>
      <c r="N137" s="18"/>
      <c r="O137" s="18"/>
      <c r="P137" s="18"/>
      <c r="Q137" s="18"/>
      <c r="R137" s="18"/>
      <c r="S137" s="18"/>
      <c r="AF137" s="84" t="s">
        <v>78</v>
      </c>
      <c r="AH137" s="84" t="s">
        <v>113</v>
      </c>
      <c r="AI137" s="84" t="s">
        <v>43</v>
      </c>
      <c r="AM137" s="10" t="s">
        <v>67</v>
      </c>
      <c r="AS137" s="85" t="e">
        <f>IF(#REF!="základní",J137,0)</f>
        <v>#REF!</v>
      </c>
      <c r="AT137" s="85" t="e">
        <f>IF(#REF!="snížená",J137,0)</f>
        <v>#REF!</v>
      </c>
      <c r="AU137" s="85" t="e">
        <f>IF(#REF!="zákl. přenesená",J137,0)</f>
        <v>#REF!</v>
      </c>
      <c r="AV137" s="85" t="e">
        <f>IF(#REF!="sníž. přenesená",J137,0)</f>
        <v>#REF!</v>
      </c>
      <c r="AW137" s="85" t="e">
        <f>IF(#REF!="nulová",J137,0)</f>
        <v>#REF!</v>
      </c>
      <c r="AX137" s="10" t="s">
        <v>42</v>
      </c>
      <c r="AY137" s="85">
        <f>ROUND(I137*H137,2)</f>
        <v>0</v>
      </c>
      <c r="AZ137" s="10" t="s">
        <v>70</v>
      </c>
      <c r="BA137" s="84" t="s">
        <v>135</v>
      </c>
    </row>
    <row r="138" spans="1:53" s="7" customFormat="1" ht="22.9" customHeight="1" x14ac:dyDescent="0.2">
      <c r="B138" s="69"/>
      <c r="D138" s="70" t="s">
        <v>40</v>
      </c>
      <c r="E138" s="75" t="s">
        <v>79</v>
      </c>
      <c r="F138" s="75" t="s">
        <v>81</v>
      </c>
      <c r="J138" s="76"/>
      <c r="AF138" s="70" t="s">
        <v>42</v>
      </c>
      <c r="AH138" s="73" t="s">
        <v>40</v>
      </c>
      <c r="AI138" s="73" t="s">
        <v>42</v>
      </c>
      <c r="AM138" s="70" t="s">
        <v>67</v>
      </c>
      <c r="AY138" s="74">
        <f>SUM(AY139:AY212)</f>
        <v>0</v>
      </c>
    </row>
    <row r="139" spans="1:53" s="2" customFormat="1" ht="24.2" customHeight="1" x14ac:dyDescent="0.2">
      <c r="A139" s="18"/>
      <c r="B139" s="77"/>
      <c r="C139" s="78" t="s">
        <v>74</v>
      </c>
      <c r="D139" s="78" t="s">
        <v>68</v>
      </c>
      <c r="E139" s="79" t="s">
        <v>136</v>
      </c>
      <c r="F139" s="80" t="s">
        <v>137</v>
      </c>
      <c r="G139" s="81" t="s">
        <v>83</v>
      </c>
      <c r="H139" s="82">
        <v>10</v>
      </c>
      <c r="I139" s="83"/>
      <c r="J139" s="83"/>
      <c r="K139" s="80" t="s">
        <v>261</v>
      </c>
      <c r="L139" s="18"/>
      <c r="M139" s="18"/>
      <c r="N139" s="18"/>
      <c r="O139" s="18"/>
      <c r="P139" s="18"/>
      <c r="Q139" s="18"/>
      <c r="R139" s="18"/>
      <c r="S139" s="18"/>
      <c r="AF139" s="84" t="s">
        <v>70</v>
      </c>
      <c r="AH139" s="84" t="s">
        <v>68</v>
      </c>
      <c r="AI139" s="84" t="s">
        <v>43</v>
      </c>
      <c r="AM139" s="10" t="s">
        <v>67</v>
      </c>
      <c r="AS139" s="85" t="e">
        <f>IF(#REF!="základní",J139,0)</f>
        <v>#REF!</v>
      </c>
      <c r="AT139" s="85" t="e">
        <f>IF(#REF!="snížená",J139,0)</f>
        <v>#REF!</v>
      </c>
      <c r="AU139" s="85" t="e">
        <f>IF(#REF!="zákl. přenesená",J139,0)</f>
        <v>#REF!</v>
      </c>
      <c r="AV139" s="85" t="e">
        <f>IF(#REF!="sníž. přenesená",J139,0)</f>
        <v>#REF!</v>
      </c>
      <c r="AW139" s="85" t="e">
        <f>IF(#REF!="nulová",J139,0)</f>
        <v>#REF!</v>
      </c>
      <c r="AX139" s="10" t="s">
        <v>42</v>
      </c>
      <c r="AY139" s="85">
        <f>ROUND(I139*H139,2)</f>
        <v>0</v>
      </c>
      <c r="AZ139" s="10" t="s">
        <v>70</v>
      </c>
      <c r="BA139" s="84" t="s">
        <v>138</v>
      </c>
    </row>
    <row r="140" spans="1:53" s="2" customFormat="1" x14ac:dyDescent="0.2">
      <c r="A140" s="18"/>
      <c r="B140" s="19"/>
      <c r="C140" s="18"/>
      <c r="D140" s="86"/>
      <c r="E140" s="18"/>
      <c r="F140" s="87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AH140" s="10"/>
      <c r="AI140" s="10"/>
    </row>
    <row r="141" spans="1:53" s="2" customFormat="1" ht="21.75" customHeight="1" x14ac:dyDescent="0.2">
      <c r="A141" s="18"/>
      <c r="B141" s="77"/>
      <c r="C141" s="93" t="s">
        <v>76</v>
      </c>
      <c r="D141" s="93" t="s">
        <v>113</v>
      </c>
      <c r="E141" s="94" t="s">
        <v>139</v>
      </c>
      <c r="F141" s="95" t="s">
        <v>140</v>
      </c>
      <c r="G141" s="96" t="s">
        <v>83</v>
      </c>
      <c r="H141" s="97">
        <v>2</v>
      </c>
      <c r="I141" s="98"/>
      <c r="J141" s="98"/>
      <c r="K141" s="95" t="s">
        <v>261</v>
      </c>
      <c r="L141" s="18"/>
      <c r="M141" s="18"/>
      <c r="N141" s="18"/>
      <c r="O141" s="18"/>
      <c r="P141" s="18"/>
      <c r="Q141" s="18"/>
      <c r="R141" s="18"/>
      <c r="S141" s="18"/>
      <c r="AF141" s="84" t="s">
        <v>78</v>
      </c>
      <c r="AH141" s="84" t="s">
        <v>113</v>
      </c>
      <c r="AI141" s="84" t="s">
        <v>43</v>
      </c>
      <c r="AM141" s="10" t="s">
        <v>67</v>
      </c>
      <c r="AS141" s="85" t="e">
        <f>IF(#REF!="základní",J141,0)</f>
        <v>#REF!</v>
      </c>
      <c r="AT141" s="85" t="e">
        <f>IF(#REF!="snížená",J141,0)</f>
        <v>#REF!</v>
      </c>
      <c r="AU141" s="85" t="e">
        <f>IF(#REF!="zákl. přenesená",J141,0)</f>
        <v>#REF!</v>
      </c>
      <c r="AV141" s="85" t="e">
        <f>IF(#REF!="sníž. přenesená",J141,0)</f>
        <v>#REF!</v>
      </c>
      <c r="AW141" s="85" t="e">
        <f>IF(#REF!="nulová",J141,0)</f>
        <v>#REF!</v>
      </c>
      <c r="AX141" s="10" t="s">
        <v>42</v>
      </c>
      <c r="AY141" s="85">
        <f>ROUND(I141*H141,2)</f>
        <v>0</v>
      </c>
      <c r="AZ141" s="10" t="s">
        <v>70</v>
      </c>
      <c r="BA141" s="84" t="s">
        <v>141</v>
      </c>
    </row>
    <row r="142" spans="1:53" s="8" customFormat="1" x14ac:dyDescent="0.2">
      <c r="B142" s="88"/>
      <c r="D142" s="89" t="s">
        <v>71</v>
      </c>
      <c r="E142" s="90" t="s">
        <v>0</v>
      </c>
      <c r="F142" s="91" t="s">
        <v>142</v>
      </c>
      <c r="H142" s="92">
        <v>2</v>
      </c>
      <c r="AH142" s="90" t="s">
        <v>71</v>
      </c>
      <c r="AI142" s="90" t="s">
        <v>43</v>
      </c>
      <c r="AJ142" s="8" t="s">
        <v>43</v>
      </c>
      <c r="AK142" s="8" t="s">
        <v>16</v>
      </c>
      <c r="AL142" s="8" t="s">
        <v>42</v>
      </c>
      <c r="AM142" s="90" t="s">
        <v>67</v>
      </c>
    </row>
    <row r="143" spans="1:53" s="2" customFormat="1" ht="24.2" customHeight="1" x14ac:dyDescent="0.2">
      <c r="A143" s="18"/>
      <c r="B143" s="77"/>
      <c r="C143" s="93" t="s">
        <v>77</v>
      </c>
      <c r="D143" s="93" t="s">
        <v>113</v>
      </c>
      <c r="E143" s="94" t="s">
        <v>143</v>
      </c>
      <c r="F143" s="95" t="s">
        <v>144</v>
      </c>
      <c r="G143" s="96" t="s">
        <v>83</v>
      </c>
      <c r="H143" s="97">
        <v>4</v>
      </c>
      <c r="I143" s="98"/>
      <c r="J143" s="98"/>
      <c r="K143" s="95" t="s">
        <v>261</v>
      </c>
      <c r="L143" s="18"/>
      <c r="M143" s="18"/>
      <c r="N143" s="18"/>
      <c r="O143" s="18"/>
      <c r="P143" s="18"/>
      <c r="Q143" s="18"/>
      <c r="R143" s="18"/>
      <c r="S143" s="18"/>
      <c r="AF143" s="84" t="s">
        <v>78</v>
      </c>
      <c r="AH143" s="84" t="s">
        <v>113</v>
      </c>
      <c r="AI143" s="84" t="s">
        <v>43</v>
      </c>
      <c r="AM143" s="10" t="s">
        <v>67</v>
      </c>
      <c r="AS143" s="85" t="e">
        <f>IF(#REF!="základní",J143,0)</f>
        <v>#REF!</v>
      </c>
      <c r="AT143" s="85" t="e">
        <f>IF(#REF!="snížená",J143,0)</f>
        <v>#REF!</v>
      </c>
      <c r="AU143" s="85" t="e">
        <f>IF(#REF!="zákl. přenesená",J143,0)</f>
        <v>#REF!</v>
      </c>
      <c r="AV143" s="85" t="e">
        <f>IF(#REF!="sníž. přenesená",J143,0)</f>
        <v>#REF!</v>
      </c>
      <c r="AW143" s="85" t="e">
        <f>IF(#REF!="nulová",J143,0)</f>
        <v>#REF!</v>
      </c>
      <c r="AX143" s="10" t="s">
        <v>42</v>
      </c>
      <c r="AY143" s="85">
        <f>ROUND(I143*H143,2)</f>
        <v>0</v>
      </c>
      <c r="AZ143" s="10" t="s">
        <v>70</v>
      </c>
      <c r="BA143" s="84" t="s">
        <v>145</v>
      </c>
    </row>
    <row r="144" spans="1:53" s="8" customFormat="1" x14ac:dyDescent="0.2">
      <c r="B144" s="88"/>
      <c r="D144" s="89" t="s">
        <v>71</v>
      </c>
      <c r="E144" s="90" t="s">
        <v>0</v>
      </c>
      <c r="F144" s="91" t="s">
        <v>146</v>
      </c>
      <c r="H144" s="92">
        <v>2</v>
      </c>
      <c r="AH144" s="90" t="s">
        <v>71</v>
      </c>
      <c r="AI144" s="90" t="s">
        <v>43</v>
      </c>
      <c r="AJ144" s="8" t="s">
        <v>43</v>
      </c>
      <c r="AK144" s="8" t="s">
        <v>16</v>
      </c>
      <c r="AL144" s="8" t="s">
        <v>41</v>
      </c>
      <c r="AM144" s="90" t="s">
        <v>67</v>
      </c>
    </row>
    <row r="145" spans="1:53" s="8" customFormat="1" x14ac:dyDescent="0.2">
      <c r="B145" s="88"/>
      <c r="D145" s="89" t="s">
        <v>71</v>
      </c>
      <c r="E145" s="90" t="s">
        <v>0</v>
      </c>
      <c r="F145" s="91" t="s">
        <v>147</v>
      </c>
      <c r="H145" s="92">
        <v>2</v>
      </c>
      <c r="AH145" s="90" t="s">
        <v>71</v>
      </c>
      <c r="AI145" s="90" t="s">
        <v>43</v>
      </c>
      <c r="AJ145" s="8" t="s">
        <v>43</v>
      </c>
      <c r="AK145" s="8" t="s">
        <v>16</v>
      </c>
      <c r="AL145" s="8" t="s">
        <v>41</v>
      </c>
      <c r="AM145" s="90" t="s">
        <v>67</v>
      </c>
    </row>
    <row r="146" spans="1:53" s="9" customFormat="1" x14ac:dyDescent="0.2">
      <c r="B146" s="99"/>
      <c r="D146" s="89" t="s">
        <v>71</v>
      </c>
      <c r="E146" s="100" t="s">
        <v>0</v>
      </c>
      <c r="F146" s="101" t="s">
        <v>148</v>
      </c>
      <c r="H146" s="102">
        <v>4</v>
      </c>
      <c r="AH146" s="100" t="s">
        <v>71</v>
      </c>
      <c r="AI146" s="100" t="s">
        <v>43</v>
      </c>
      <c r="AJ146" s="9" t="s">
        <v>70</v>
      </c>
      <c r="AK146" s="9" t="s">
        <v>16</v>
      </c>
      <c r="AL146" s="9" t="s">
        <v>42</v>
      </c>
      <c r="AM146" s="100" t="s">
        <v>67</v>
      </c>
    </row>
    <row r="147" spans="1:53" s="2" customFormat="1" ht="16.5" customHeight="1" x14ac:dyDescent="0.2">
      <c r="A147" s="18"/>
      <c r="B147" s="77"/>
      <c r="C147" s="93" t="s">
        <v>78</v>
      </c>
      <c r="D147" s="93" t="s">
        <v>113</v>
      </c>
      <c r="E147" s="94" t="s">
        <v>149</v>
      </c>
      <c r="F147" s="95" t="s">
        <v>150</v>
      </c>
      <c r="G147" s="96" t="s">
        <v>83</v>
      </c>
      <c r="H147" s="97">
        <v>2</v>
      </c>
      <c r="I147" s="98"/>
      <c r="J147" s="98"/>
      <c r="K147" s="95" t="s">
        <v>261</v>
      </c>
      <c r="L147" s="18"/>
      <c r="M147" s="18"/>
      <c r="N147" s="18"/>
      <c r="O147" s="18"/>
      <c r="P147" s="18"/>
      <c r="Q147" s="18"/>
      <c r="R147" s="18"/>
      <c r="S147" s="18"/>
      <c r="AF147" s="84" t="s">
        <v>78</v>
      </c>
      <c r="AH147" s="84" t="s">
        <v>113</v>
      </c>
      <c r="AI147" s="84" t="s">
        <v>43</v>
      </c>
      <c r="AM147" s="10" t="s">
        <v>67</v>
      </c>
      <c r="AS147" s="85" t="e">
        <f>IF(#REF!="základní",J147,0)</f>
        <v>#REF!</v>
      </c>
      <c r="AT147" s="85" t="e">
        <f>IF(#REF!="snížená",J147,0)</f>
        <v>#REF!</v>
      </c>
      <c r="AU147" s="85" t="e">
        <f>IF(#REF!="zákl. přenesená",J147,0)</f>
        <v>#REF!</v>
      </c>
      <c r="AV147" s="85" t="e">
        <f>IF(#REF!="sníž. přenesená",J147,0)</f>
        <v>#REF!</v>
      </c>
      <c r="AW147" s="85" t="e">
        <f>IF(#REF!="nulová",J147,0)</f>
        <v>#REF!</v>
      </c>
      <c r="AX147" s="10" t="s">
        <v>42</v>
      </c>
      <c r="AY147" s="85">
        <f>ROUND(I147*H147,2)</f>
        <v>0</v>
      </c>
      <c r="AZ147" s="10" t="s">
        <v>70</v>
      </c>
      <c r="BA147" s="84" t="s">
        <v>151</v>
      </c>
    </row>
    <row r="148" spans="1:53" s="8" customFormat="1" x14ac:dyDescent="0.2">
      <c r="B148" s="88"/>
      <c r="D148" s="89" t="s">
        <v>71</v>
      </c>
      <c r="E148" s="90" t="s">
        <v>0</v>
      </c>
      <c r="F148" s="91" t="s">
        <v>152</v>
      </c>
      <c r="H148" s="92">
        <v>2</v>
      </c>
      <c r="AH148" s="90" t="s">
        <v>71</v>
      </c>
      <c r="AI148" s="90" t="s">
        <v>43</v>
      </c>
      <c r="AJ148" s="8" t="s">
        <v>43</v>
      </c>
      <c r="AK148" s="8" t="s">
        <v>16</v>
      </c>
      <c r="AL148" s="8" t="s">
        <v>42</v>
      </c>
      <c r="AM148" s="90" t="s">
        <v>67</v>
      </c>
    </row>
    <row r="149" spans="1:53" s="2" customFormat="1" ht="16.5" customHeight="1" x14ac:dyDescent="0.2">
      <c r="A149" s="18"/>
      <c r="B149" s="77"/>
      <c r="C149" s="93" t="s">
        <v>79</v>
      </c>
      <c r="D149" s="93" t="s">
        <v>113</v>
      </c>
      <c r="E149" s="94" t="s">
        <v>153</v>
      </c>
      <c r="F149" s="95" t="s">
        <v>154</v>
      </c>
      <c r="G149" s="96" t="s">
        <v>83</v>
      </c>
      <c r="H149" s="97">
        <v>2</v>
      </c>
      <c r="I149" s="98"/>
      <c r="J149" s="98"/>
      <c r="K149" s="95" t="s">
        <v>261</v>
      </c>
      <c r="L149" s="18"/>
      <c r="M149" s="18"/>
      <c r="N149" s="18"/>
      <c r="O149" s="18"/>
      <c r="P149" s="18"/>
      <c r="Q149" s="18"/>
      <c r="R149" s="18"/>
      <c r="S149" s="18"/>
      <c r="AF149" s="84" t="s">
        <v>78</v>
      </c>
      <c r="AH149" s="84" t="s">
        <v>113</v>
      </c>
      <c r="AI149" s="84" t="s">
        <v>43</v>
      </c>
      <c r="AM149" s="10" t="s">
        <v>67</v>
      </c>
      <c r="AS149" s="85" t="e">
        <f>IF(#REF!="základní",J149,0)</f>
        <v>#REF!</v>
      </c>
      <c r="AT149" s="85" t="e">
        <f>IF(#REF!="snížená",J149,0)</f>
        <v>#REF!</v>
      </c>
      <c r="AU149" s="85" t="e">
        <f>IF(#REF!="zákl. přenesená",J149,0)</f>
        <v>#REF!</v>
      </c>
      <c r="AV149" s="85" t="e">
        <f>IF(#REF!="sníž. přenesená",J149,0)</f>
        <v>#REF!</v>
      </c>
      <c r="AW149" s="85" t="e">
        <f>IF(#REF!="nulová",J149,0)</f>
        <v>#REF!</v>
      </c>
      <c r="AX149" s="10" t="s">
        <v>42</v>
      </c>
      <c r="AY149" s="85">
        <f>ROUND(I149*H149,2)</f>
        <v>0</v>
      </c>
      <c r="AZ149" s="10" t="s">
        <v>70</v>
      </c>
      <c r="BA149" s="84" t="s">
        <v>155</v>
      </c>
    </row>
    <row r="150" spans="1:53" s="2" customFormat="1" ht="24.2" customHeight="1" x14ac:dyDescent="0.2">
      <c r="A150" s="18"/>
      <c r="B150" s="77"/>
      <c r="C150" s="78" t="s">
        <v>80</v>
      </c>
      <c r="D150" s="78" t="s">
        <v>68</v>
      </c>
      <c r="E150" s="79" t="s">
        <v>156</v>
      </c>
      <c r="F150" s="80" t="s">
        <v>157</v>
      </c>
      <c r="G150" s="81" t="s">
        <v>83</v>
      </c>
      <c r="H150" s="82">
        <v>8</v>
      </c>
      <c r="I150" s="83"/>
      <c r="J150" s="83"/>
      <c r="K150" s="80" t="s">
        <v>261</v>
      </c>
      <c r="L150" s="18"/>
      <c r="M150" s="18"/>
      <c r="N150" s="18"/>
      <c r="O150" s="18"/>
      <c r="P150" s="18"/>
      <c r="Q150" s="18"/>
      <c r="R150" s="18"/>
      <c r="S150" s="18"/>
      <c r="AF150" s="84" t="s">
        <v>70</v>
      </c>
      <c r="AH150" s="84" t="s">
        <v>68</v>
      </c>
      <c r="AI150" s="84" t="s">
        <v>43</v>
      </c>
      <c r="AM150" s="10" t="s">
        <v>67</v>
      </c>
      <c r="AS150" s="85" t="e">
        <f>IF(#REF!="základní",J150,0)</f>
        <v>#REF!</v>
      </c>
      <c r="AT150" s="85" t="e">
        <f>IF(#REF!="snížená",J150,0)</f>
        <v>#REF!</v>
      </c>
      <c r="AU150" s="85" t="e">
        <f>IF(#REF!="zákl. přenesená",J150,0)</f>
        <v>#REF!</v>
      </c>
      <c r="AV150" s="85" t="e">
        <f>IF(#REF!="sníž. přenesená",J150,0)</f>
        <v>#REF!</v>
      </c>
      <c r="AW150" s="85" t="e">
        <f>IF(#REF!="nulová",J150,0)</f>
        <v>#REF!</v>
      </c>
      <c r="AX150" s="10" t="s">
        <v>42</v>
      </c>
      <c r="AY150" s="85">
        <f>ROUND(I150*H150,2)</f>
        <v>0</v>
      </c>
      <c r="AZ150" s="10" t="s">
        <v>70</v>
      </c>
      <c r="BA150" s="84" t="s">
        <v>158</v>
      </c>
    </row>
    <row r="151" spans="1:53" s="2" customFormat="1" x14ac:dyDescent="0.2">
      <c r="A151" s="18"/>
      <c r="B151" s="19"/>
      <c r="C151" s="18"/>
      <c r="D151" s="86"/>
      <c r="E151" s="18"/>
      <c r="F151" s="87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AH151" s="10"/>
      <c r="AI151" s="10"/>
    </row>
    <row r="152" spans="1:53" s="2" customFormat="1" ht="21.75" customHeight="1" x14ac:dyDescent="0.2">
      <c r="A152" s="18"/>
      <c r="B152" s="77"/>
      <c r="C152" s="93" t="s">
        <v>82</v>
      </c>
      <c r="D152" s="93" t="s">
        <v>113</v>
      </c>
      <c r="E152" s="94" t="s">
        <v>159</v>
      </c>
      <c r="F152" s="95" t="s">
        <v>160</v>
      </c>
      <c r="G152" s="96" t="s">
        <v>83</v>
      </c>
      <c r="H152" s="97">
        <v>8</v>
      </c>
      <c r="I152" s="98"/>
      <c r="J152" s="98"/>
      <c r="K152" s="95" t="s">
        <v>261</v>
      </c>
      <c r="L152" s="18"/>
      <c r="M152" s="18"/>
      <c r="N152" s="18"/>
      <c r="O152" s="18"/>
      <c r="P152" s="18"/>
      <c r="Q152" s="18"/>
      <c r="R152" s="18"/>
      <c r="S152" s="18"/>
      <c r="AF152" s="84" t="s">
        <v>78</v>
      </c>
      <c r="AH152" s="84" t="s">
        <v>113</v>
      </c>
      <c r="AI152" s="84" t="s">
        <v>43</v>
      </c>
      <c r="AM152" s="10" t="s">
        <v>67</v>
      </c>
      <c r="AS152" s="85" t="e">
        <f>IF(#REF!="základní",J152,0)</f>
        <v>#REF!</v>
      </c>
      <c r="AT152" s="85" t="e">
        <f>IF(#REF!="snížená",J152,0)</f>
        <v>#REF!</v>
      </c>
      <c r="AU152" s="85" t="e">
        <f>IF(#REF!="zákl. přenesená",J152,0)</f>
        <v>#REF!</v>
      </c>
      <c r="AV152" s="85" t="e">
        <f>IF(#REF!="sníž. přenesená",J152,0)</f>
        <v>#REF!</v>
      </c>
      <c r="AW152" s="85" t="e">
        <f>IF(#REF!="nulová",J152,0)</f>
        <v>#REF!</v>
      </c>
      <c r="AX152" s="10" t="s">
        <v>42</v>
      </c>
      <c r="AY152" s="85">
        <f>ROUND(I152*H152,2)</f>
        <v>0</v>
      </c>
      <c r="AZ152" s="10" t="s">
        <v>70</v>
      </c>
      <c r="BA152" s="84" t="s">
        <v>161</v>
      </c>
    </row>
    <row r="153" spans="1:53" s="2" customFormat="1" ht="24.2" customHeight="1" x14ac:dyDescent="0.2">
      <c r="A153" s="18"/>
      <c r="B153" s="77"/>
      <c r="C153" s="78" t="s">
        <v>3</v>
      </c>
      <c r="D153" s="78" t="s">
        <v>68</v>
      </c>
      <c r="E153" s="79" t="s">
        <v>162</v>
      </c>
      <c r="F153" s="80" t="s">
        <v>163</v>
      </c>
      <c r="G153" s="81" t="s">
        <v>73</v>
      </c>
      <c r="H153" s="82">
        <v>96.2</v>
      </c>
      <c r="I153" s="83"/>
      <c r="J153" s="83"/>
      <c r="K153" s="80" t="s">
        <v>261</v>
      </c>
      <c r="L153" s="18"/>
      <c r="M153" s="18"/>
      <c r="N153" s="18"/>
      <c r="O153" s="18"/>
      <c r="P153" s="18"/>
      <c r="Q153" s="18"/>
      <c r="R153" s="18"/>
      <c r="S153" s="18"/>
      <c r="AF153" s="84" t="s">
        <v>70</v>
      </c>
      <c r="AH153" s="84" t="s">
        <v>68</v>
      </c>
      <c r="AI153" s="84" t="s">
        <v>43</v>
      </c>
      <c r="AM153" s="10" t="s">
        <v>67</v>
      </c>
      <c r="AS153" s="85" t="e">
        <f>IF(#REF!="základní",J153,0)</f>
        <v>#REF!</v>
      </c>
      <c r="AT153" s="85" t="e">
        <f>IF(#REF!="snížená",J153,0)</f>
        <v>#REF!</v>
      </c>
      <c r="AU153" s="85" t="e">
        <f>IF(#REF!="zákl. přenesená",J153,0)</f>
        <v>#REF!</v>
      </c>
      <c r="AV153" s="85" t="e">
        <f>IF(#REF!="sníž. přenesená",J153,0)</f>
        <v>#REF!</v>
      </c>
      <c r="AW153" s="85" t="e">
        <f>IF(#REF!="nulová",J153,0)</f>
        <v>#REF!</v>
      </c>
      <c r="AX153" s="10" t="s">
        <v>42</v>
      </c>
      <c r="AY153" s="85">
        <f>ROUND(I153*H153,2)</f>
        <v>0</v>
      </c>
      <c r="AZ153" s="10" t="s">
        <v>70</v>
      </c>
      <c r="BA153" s="84" t="s">
        <v>164</v>
      </c>
    </row>
    <row r="154" spans="1:53" s="2" customFormat="1" x14ac:dyDescent="0.2">
      <c r="A154" s="18"/>
      <c r="B154" s="19"/>
      <c r="C154" s="18"/>
      <c r="D154" s="86"/>
      <c r="E154" s="18"/>
      <c r="F154" s="87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AH154" s="10"/>
      <c r="AI154" s="10"/>
    </row>
    <row r="155" spans="1:53" s="8" customFormat="1" x14ac:dyDescent="0.2">
      <c r="B155" s="88"/>
      <c r="D155" s="89" t="s">
        <v>71</v>
      </c>
      <c r="E155" s="90" t="s">
        <v>0</v>
      </c>
      <c r="F155" s="91" t="s">
        <v>165</v>
      </c>
      <c r="H155" s="92">
        <v>48</v>
      </c>
      <c r="AH155" s="90" t="s">
        <v>71</v>
      </c>
      <c r="AI155" s="90" t="s">
        <v>43</v>
      </c>
      <c r="AJ155" s="8" t="s">
        <v>43</v>
      </c>
      <c r="AK155" s="8" t="s">
        <v>16</v>
      </c>
      <c r="AL155" s="8" t="s">
        <v>41</v>
      </c>
      <c r="AM155" s="90" t="s">
        <v>67</v>
      </c>
    </row>
    <row r="156" spans="1:53" s="8" customFormat="1" x14ac:dyDescent="0.2">
      <c r="B156" s="88"/>
      <c r="D156" s="89" t="s">
        <v>71</v>
      </c>
      <c r="E156" s="90" t="s">
        <v>0</v>
      </c>
      <c r="F156" s="91" t="s">
        <v>166</v>
      </c>
      <c r="H156" s="92">
        <v>48.2</v>
      </c>
      <c r="AH156" s="90" t="s">
        <v>71</v>
      </c>
      <c r="AI156" s="90" t="s">
        <v>43</v>
      </c>
      <c r="AJ156" s="8" t="s">
        <v>43</v>
      </c>
      <c r="AK156" s="8" t="s">
        <v>16</v>
      </c>
      <c r="AL156" s="8" t="s">
        <v>41</v>
      </c>
      <c r="AM156" s="90" t="s">
        <v>67</v>
      </c>
    </row>
    <row r="157" spans="1:53" s="9" customFormat="1" x14ac:dyDescent="0.2">
      <c r="B157" s="99"/>
      <c r="D157" s="89" t="s">
        <v>71</v>
      </c>
      <c r="E157" s="100" t="s">
        <v>0</v>
      </c>
      <c r="F157" s="101" t="s">
        <v>148</v>
      </c>
      <c r="H157" s="102">
        <v>96.2</v>
      </c>
      <c r="AH157" s="100" t="s">
        <v>71</v>
      </c>
      <c r="AI157" s="100" t="s">
        <v>43</v>
      </c>
      <c r="AJ157" s="9" t="s">
        <v>70</v>
      </c>
      <c r="AK157" s="9" t="s">
        <v>16</v>
      </c>
      <c r="AL157" s="9" t="s">
        <v>42</v>
      </c>
      <c r="AM157" s="100" t="s">
        <v>67</v>
      </c>
    </row>
    <row r="158" spans="1:53" s="2" customFormat="1" ht="24.2" customHeight="1" x14ac:dyDescent="0.2">
      <c r="A158" s="18"/>
      <c r="B158" s="77"/>
      <c r="C158" s="78" t="s">
        <v>84</v>
      </c>
      <c r="D158" s="78" t="s">
        <v>68</v>
      </c>
      <c r="E158" s="79" t="s">
        <v>167</v>
      </c>
      <c r="F158" s="80" t="s">
        <v>168</v>
      </c>
      <c r="G158" s="81" t="s">
        <v>73</v>
      </c>
      <c r="H158" s="82">
        <v>46.6</v>
      </c>
      <c r="I158" s="83"/>
      <c r="J158" s="83"/>
      <c r="K158" s="80" t="s">
        <v>261</v>
      </c>
      <c r="L158" s="18"/>
      <c r="M158" s="18"/>
      <c r="N158" s="18"/>
      <c r="O158" s="18"/>
      <c r="P158" s="18"/>
      <c r="Q158" s="18"/>
      <c r="R158" s="18"/>
      <c r="S158" s="18"/>
      <c r="AF158" s="84" t="s">
        <v>70</v>
      </c>
      <c r="AH158" s="84" t="s">
        <v>68</v>
      </c>
      <c r="AI158" s="84" t="s">
        <v>43</v>
      </c>
      <c r="AM158" s="10" t="s">
        <v>67</v>
      </c>
      <c r="AS158" s="85" t="e">
        <f>IF(#REF!="základní",J158,0)</f>
        <v>#REF!</v>
      </c>
      <c r="AT158" s="85" t="e">
        <f>IF(#REF!="snížená",J158,0)</f>
        <v>#REF!</v>
      </c>
      <c r="AU158" s="85" t="e">
        <f>IF(#REF!="zákl. přenesená",J158,0)</f>
        <v>#REF!</v>
      </c>
      <c r="AV158" s="85" t="e">
        <f>IF(#REF!="sníž. přenesená",J158,0)</f>
        <v>#REF!</v>
      </c>
      <c r="AW158" s="85" t="e">
        <f>IF(#REF!="nulová",J158,0)</f>
        <v>#REF!</v>
      </c>
      <c r="AX158" s="10" t="s">
        <v>42</v>
      </c>
      <c r="AY158" s="85">
        <f>ROUND(I158*H158,2)</f>
        <v>0</v>
      </c>
      <c r="AZ158" s="10" t="s">
        <v>70</v>
      </c>
      <c r="BA158" s="84" t="s">
        <v>169</v>
      </c>
    </row>
    <row r="159" spans="1:53" s="2" customFormat="1" x14ac:dyDescent="0.2">
      <c r="A159" s="18"/>
      <c r="B159" s="19"/>
      <c r="C159" s="18"/>
      <c r="D159" s="86"/>
      <c r="E159" s="18"/>
      <c r="F159" s="87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AH159" s="10"/>
      <c r="AI159" s="10"/>
    </row>
    <row r="160" spans="1:53" s="8" customFormat="1" x14ac:dyDescent="0.2">
      <c r="B160" s="88"/>
      <c r="D160" s="89" t="s">
        <v>71</v>
      </c>
      <c r="E160" s="90" t="s">
        <v>0</v>
      </c>
      <c r="F160" s="91" t="s">
        <v>170</v>
      </c>
      <c r="H160" s="92">
        <v>46.6</v>
      </c>
      <c r="AH160" s="90" t="s">
        <v>71</v>
      </c>
      <c r="AI160" s="90" t="s">
        <v>43</v>
      </c>
      <c r="AJ160" s="8" t="s">
        <v>43</v>
      </c>
      <c r="AK160" s="8" t="s">
        <v>16</v>
      </c>
      <c r="AL160" s="8" t="s">
        <v>42</v>
      </c>
      <c r="AM160" s="90" t="s">
        <v>67</v>
      </c>
    </row>
    <row r="161" spans="1:53" s="2" customFormat="1" ht="24.2" customHeight="1" x14ac:dyDescent="0.2">
      <c r="A161" s="18"/>
      <c r="B161" s="77"/>
      <c r="C161" s="78" t="s">
        <v>85</v>
      </c>
      <c r="D161" s="78" t="s">
        <v>68</v>
      </c>
      <c r="E161" s="79" t="s">
        <v>171</v>
      </c>
      <c r="F161" s="80" t="s">
        <v>172</v>
      </c>
      <c r="G161" s="81" t="s">
        <v>73</v>
      </c>
      <c r="H161" s="82">
        <v>68.7</v>
      </c>
      <c r="I161" s="83"/>
      <c r="J161" s="83"/>
      <c r="K161" s="80" t="s">
        <v>261</v>
      </c>
      <c r="L161" s="18"/>
      <c r="M161" s="18"/>
      <c r="N161" s="18"/>
      <c r="O161" s="18"/>
      <c r="P161" s="18"/>
      <c r="Q161" s="18"/>
      <c r="R161" s="18"/>
      <c r="S161" s="18"/>
      <c r="AF161" s="84" t="s">
        <v>70</v>
      </c>
      <c r="AH161" s="84" t="s">
        <v>68</v>
      </c>
      <c r="AI161" s="84" t="s">
        <v>43</v>
      </c>
      <c r="AM161" s="10" t="s">
        <v>67</v>
      </c>
      <c r="AS161" s="85" t="e">
        <f>IF(#REF!="základní",J161,0)</f>
        <v>#REF!</v>
      </c>
      <c r="AT161" s="85" t="e">
        <f>IF(#REF!="snížená",J161,0)</f>
        <v>#REF!</v>
      </c>
      <c r="AU161" s="85" t="e">
        <f>IF(#REF!="zákl. přenesená",J161,0)</f>
        <v>#REF!</v>
      </c>
      <c r="AV161" s="85" t="e">
        <f>IF(#REF!="sníž. přenesená",J161,0)</f>
        <v>#REF!</v>
      </c>
      <c r="AW161" s="85" t="e">
        <f>IF(#REF!="nulová",J161,0)</f>
        <v>#REF!</v>
      </c>
      <c r="AX161" s="10" t="s">
        <v>42</v>
      </c>
      <c r="AY161" s="85">
        <f>ROUND(I161*H161,2)</f>
        <v>0</v>
      </c>
      <c r="AZ161" s="10" t="s">
        <v>70</v>
      </c>
      <c r="BA161" s="84" t="s">
        <v>173</v>
      </c>
    </row>
    <row r="162" spans="1:53" s="2" customFormat="1" x14ac:dyDescent="0.2">
      <c r="A162" s="18"/>
      <c r="B162" s="19"/>
      <c r="C162" s="18"/>
      <c r="D162" s="86"/>
      <c r="E162" s="18"/>
      <c r="F162" s="87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AH162" s="10"/>
      <c r="AI162" s="10"/>
    </row>
    <row r="163" spans="1:53" s="8" customFormat="1" x14ac:dyDescent="0.2">
      <c r="B163" s="88"/>
      <c r="D163" s="89" t="s">
        <v>71</v>
      </c>
      <c r="E163" s="90" t="s">
        <v>0</v>
      </c>
      <c r="F163" s="91" t="s">
        <v>174</v>
      </c>
      <c r="H163" s="92">
        <v>68.7</v>
      </c>
      <c r="AH163" s="90" t="s">
        <v>71</v>
      </c>
      <c r="AI163" s="90" t="s">
        <v>43</v>
      </c>
      <c r="AJ163" s="8" t="s">
        <v>43</v>
      </c>
      <c r="AK163" s="8" t="s">
        <v>16</v>
      </c>
      <c r="AL163" s="8" t="s">
        <v>42</v>
      </c>
      <c r="AM163" s="90" t="s">
        <v>67</v>
      </c>
    </row>
    <row r="164" spans="1:53" s="2" customFormat="1" ht="24.2" customHeight="1" x14ac:dyDescent="0.2">
      <c r="A164" s="18"/>
      <c r="B164" s="77"/>
      <c r="C164" s="78" t="s">
        <v>88</v>
      </c>
      <c r="D164" s="78" t="s">
        <v>68</v>
      </c>
      <c r="E164" s="79" t="s">
        <v>175</v>
      </c>
      <c r="F164" s="80" t="s">
        <v>176</v>
      </c>
      <c r="G164" s="81" t="s">
        <v>73</v>
      </c>
      <c r="H164" s="82">
        <v>34.5</v>
      </c>
      <c r="I164" s="83"/>
      <c r="J164" s="83"/>
      <c r="K164" s="80" t="s">
        <v>261</v>
      </c>
      <c r="L164" s="18"/>
      <c r="M164" s="18"/>
      <c r="N164" s="18"/>
      <c r="O164" s="18"/>
      <c r="P164" s="18"/>
      <c r="Q164" s="18"/>
      <c r="R164" s="18"/>
      <c r="S164" s="18"/>
      <c r="AF164" s="84" t="s">
        <v>70</v>
      </c>
      <c r="AH164" s="84" t="s">
        <v>68</v>
      </c>
      <c r="AI164" s="84" t="s">
        <v>43</v>
      </c>
      <c r="AM164" s="10" t="s">
        <v>67</v>
      </c>
      <c r="AS164" s="85" t="e">
        <f>IF(#REF!="základní",J164,0)</f>
        <v>#REF!</v>
      </c>
      <c r="AT164" s="85" t="e">
        <f>IF(#REF!="snížená",J164,0)</f>
        <v>#REF!</v>
      </c>
      <c r="AU164" s="85" t="e">
        <f>IF(#REF!="zákl. přenesená",J164,0)</f>
        <v>#REF!</v>
      </c>
      <c r="AV164" s="85" t="e">
        <f>IF(#REF!="sníž. přenesená",J164,0)</f>
        <v>#REF!</v>
      </c>
      <c r="AW164" s="85" t="e">
        <f>IF(#REF!="nulová",J164,0)</f>
        <v>#REF!</v>
      </c>
      <c r="AX164" s="10" t="s">
        <v>42</v>
      </c>
      <c r="AY164" s="85">
        <f>ROUND(I164*H164,2)</f>
        <v>0</v>
      </c>
      <c r="AZ164" s="10" t="s">
        <v>70</v>
      </c>
      <c r="BA164" s="84" t="s">
        <v>177</v>
      </c>
    </row>
    <row r="165" spans="1:53" s="2" customFormat="1" x14ac:dyDescent="0.2">
      <c r="A165" s="18"/>
      <c r="B165" s="19"/>
      <c r="C165" s="18"/>
      <c r="D165" s="86"/>
      <c r="E165" s="18"/>
      <c r="F165" s="87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AH165" s="10"/>
      <c r="AI165" s="10"/>
    </row>
    <row r="166" spans="1:53" s="8" customFormat="1" x14ac:dyDescent="0.2">
      <c r="B166" s="88"/>
      <c r="D166" s="89" t="s">
        <v>71</v>
      </c>
      <c r="E166" s="90" t="s">
        <v>0</v>
      </c>
      <c r="F166" s="91" t="s">
        <v>178</v>
      </c>
      <c r="H166" s="92">
        <v>14.399999999999999</v>
      </c>
      <c r="AH166" s="90" t="s">
        <v>71</v>
      </c>
      <c r="AI166" s="90" t="s">
        <v>43</v>
      </c>
      <c r="AJ166" s="8" t="s">
        <v>43</v>
      </c>
      <c r="AK166" s="8" t="s">
        <v>16</v>
      </c>
      <c r="AL166" s="8" t="s">
        <v>41</v>
      </c>
      <c r="AM166" s="90" t="s">
        <v>67</v>
      </c>
    </row>
    <row r="167" spans="1:53" s="8" customFormat="1" x14ac:dyDescent="0.2">
      <c r="B167" s="88"/>
      <c r="D167" s="89" t="s">
        <v>71</v>
      </c>
      <c r="E167" s="90" t="s">
        <v>0</v>
      </c>
      <c r="F167" s="91" t="s">
        <v>179</v>
      </c>
      <c r="H167" s="92">
        <v>20.100000000000001</v>
      </c>
      <c r="AH167" s="90" t="s">
        <v>71</v>
      </c>
      <c r="AI167" s="90" t="s">
        <v>43</v>
      </c>
      <c r="AJ167" s="8" t="s">
        <v>43</v>
      </c>
      <c r="AK167" s="8" t="s">
        <v>16</v>
      </c>
      <c r="AL167" s="8" t="s">
        <v>41</v>
      </c>
      <c r="AM167" s="90" t="s">
        <v>67</v>
      </c>
    </row>
    <row r="168" spans="1:53" s="9" customFormat="1" x14ac:dyDescent="0.2">
      <c r="B168" s="99"/>
      <c r="D168" s="89" t="s">
        <v>71</v>
      </c>
      <c r="E168" s="100" t="s">
        <v>0</v>
      </c>
      <c r="F168" s="101" t="s">
        <v>148</v>
      </c>
      <c r="H168" s="102">
        <v>34.5</v>
      </c>
      <c r="AH168" s="100" t="s">
        <v>71</v>
      </c>
      <c r="AI168" s="100" t="s">
        <v>43</v>
      </c>
      <c r="AJ168" s="9" t="s">
        <v>70</v>
      </c>
      <c r="AK168" s="9" t="s">
        <v>16</v>
      </c>
      <c r="AL168" s="9" t="s">
        <v>42</v>
      </c>
      <c r="AM168" s="100" t="s">
        <v>67</v>
      </c>
    </row>
    <row r="169" spans="1:53" s="2" customFormat="1" ht="24.2" customHeight="1" x14ac:dyDescent="0.2">
      <c r="A169" s="18"/>
      <c r="B169" s="77"/>
      <c r="C169" s="78" t="s">
        <v>93</v>
      </c>
      <c r="D169" s="78" t="s">
        <v>68</v>
      </c>
      <c r="E169" s="79" t="s">
        <v>180</v>
      </c>
      <c r="F169" s="80" t="s">
        <v>181</v>
      </c>
      <c r="G169" s="81" t="s">
        <v>69</v>
      </c>
      <c r="H169" s="82">
        <v>14.1</v>
      </c>
      <c r="I169" s="83"/>
      <c r="J169" s="83"/>
      <c r="K169" s="80" t="s">
        <v>261</v>
      </c>
      <c r="L169" s="18"/>
      <c r="M169" s="18"/>
      <c r="N169" s="18"/>
      <c r="O169" s="18"/>
      <c r="P169" s="18"/>
      <c r="Q169" s="18"/>
      <c r="R169" s="18"/>
      <c r="S169" s="18"/>
      <c r="AF169" s="84" t="s">
        <v>70</v>
      </c>
      <c r="AH169" s="84" t="s">
        <v>68</v>
      </c>
      <c r="AI169" s="84" t="s">
        <v>43</v>
      </c>
      <c r="AM169" s="10" t="s">
        <v>67</v>
      </c>
      <c r="AS169" s="85" t="e">
        <f>IF(#REF!="základní",J169,0)</f>
        <v>#REF!</v>
      </c>
      <c r="AT169" s="85" t="e">
        <f>IF(#REF!="snížená",J169,0)</f>
        <v>#REF!</v>
      </c>
      <c r="AU169" s="85" t="e">
        <f>IF(#REF!="zákl. přenesená",J169,0)</f>
        <v>#REF!</v>
      </c>
      <c r="AV169" s="85" t="e">
        <f>IF(#REF!="sníž. přenesená",J169,0)</f>
        <v>#REF!</v>
      </c>
      <c r="AW169" s="85" t="e">
        <f>IF(#REF!="nulová",J169,0)</f>
        <v>#REF!</v>
      </c>
      <c r="AX169" s="10" t="s">
        <v>42</v>
      </c>
      <c r="AY169" s="85">
        <f>ROUND(I169*H169,2)</f>
        <v>0</v>
      </c>
      <c r="AZ169" s="10" t="s">
        <v>70</v>
      </c>
      <c r="BA169" s="84" t="s">
        <v>182</v>
      </c>
    </row>
    <row r="170" spans="1:53" s="2" customFormat="1" x14ac:dyDescent="0.2">
      <c r="A170" s="18"/>
      <c r="B170" s="19"/>
      <c r="C170" s="18"/>
      <c r="D170" s="86"/>
      <c r="E170" s="18"/>
      <c r="F170" s="87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AH170" s="10"/>
      <c r="AI170" s="10"/>
    </row>
    <row r="171" spans="1:53" s="8" customFormat="1" x14ac:dyDescent="0.2">
      <c r="B171" s="88"/>
      <c r="D171" s="89" t="s">
        <v>71</v>
      </c>
      <c r="E171" s="90" t="s">
        <v>0</v>
      </c>
      <c r="F171" s="91" t="s">
        <v>183</v>
      </c>
      <c r="H171" s="92">
        <v>14.1</v>
      </c>
      <c r="AH171" s="90" t="s">
        <v>71</v>
      </c>
      <c r="AI171" s="90" t="s">
        <v>43</v>
      </c>
      <c r="AJ171" s="8" t="s">
        <v>43</v>
      </c>
      <c r="AK171" s="8" t="s">
        <v>16</v>
      </c>
      <c r="AL171" s="8" t="s">
        <v>42</v>
      </c>
      <c r="AM171" s="90" t="s">
        <v>67</v>
      </c>
    </row>
    <row r="172" spans="1:53" s="2" customFormat="1" ht="24.2" customHeight="1" x14ac:dyDescent="0.2">
      <c r="A172" s="18"/>
      <c r="B172" s="77"/>
      <c r="C172" s="78" t="s">
        <v>97</v>
      </c>
      <c r="D172" s="78" t="s">
        <v>68</v>
      </c>
      <c r="E172" s="79" t="s">
        <v>184</v>
      </c>
      <c r="F172" s="80" t="s">
        <v>185</v>
      </c>
      <c r="G172" s="81" t="s">
        <v>69</v>
      </c>
      <c r="H172" s="82">
        <v>10.4</v>
      </c>
      <c r="I172" s="83"/>
      <c r="J172" s="83"/>
      <c r="K172" s="80" t="s">
        <v>261</v>
      </c>
      <c r="L172" s="18"/>
      <c r="M172" s="18"/>
      <c r="N172" s="18"/>
      <c r="O172" s="18"/>
      <c r="P172" s="18"/>
      <c r="Q172" s="18"/>
      <c r="R172" s="18"/>
      <c r="S172" s="18"/>
      <c r="AF172" s="84" t="s">
        <v>70</v>
      </c>
      <c r="AH172" s="84" t="s">
        <v>68</v>
      </c>
      <c r="AI172" s="84" t="s">
        <v>43</v>
      </c>
      <c r="AM172" s="10" t="s">
        <v>67</v>
      </c>
      <c r="AS172" s="85" t="e">
        <f>IF(#REF!="základní",J172,0)</f>
        <v>#REF!</v>
      </c>
      <c r="AT172" s="85" t="e">
        <f>IF(#REF!="snížená",J172,0)</f>
        <v>#REF!</v>
      </c>
      <c r="AU172" s="85" t="e">
        <f>IF(#REF!="zákl. přenesená",J172,0)</f>
        <v>#REF!</v>
      </c>
      <c r="AV172" s="85" t="e">
        <f>IF(#REF!="sníž. přenesená",J172,0)</f>
        <v>#REF!</v>
      </c>
      <c r="AW172" s="85" t="e">
        <f>IF(#REF!="nulová",J172,0)</f>
        <v>#REF!</v>
      </c>
      <c r="AX172" s="10" t="s">
        <v>42</v>
      </c>
      <c r="AY172" s="85">
        <f>ROUND(I172*H172,2)</f>
        <v>0</v>
      </c>
      <c r="AZ172" s="10" t="s">
        <v>70</v>
      </c>
      <c r="BA172" s="84" t="s">
        <v>186</v>
      </c>
    </row>
    <row r="173" spans="1:53" s="2" customFormat="1" x14ac:dyDescent="0.2">
      <c r="A173" s="18"/>
      <c r="B173" s="19"/>
      <c r="C173" s="18"/>
      <c r="D173" s="86"/>
      <c r="E173" s="18"/>
      <c r="F173" s="87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AH173" s="10"/>
      <c r="AI173" s="10"/>
    </row>
    <row r="174" spans="1:53" s="8" customFormat="1" x14ac:dyDescent="0.2">
      <c r="B174" s="88"/>
      <c r="D174" s="89" t="s">
        <v>71</v>
      </c>
      <c r="E174" s="90" t="s">
        <v>0</v>
      </c>
      <c r="F174" s="91" t="s">
        <v>187</v>
      </c>
      <c r="H174" s="92">
        <v>10.4</v>
      </c>
      <c r="AH174" s="90" t="s">
        <v>71</v>
      </c>
      <c r="AI174" s="90" t="s">
        <v>43</v>
      </c>
      <c r="AJ174" s="8" t="s">
        <v>43</v>
      </c>
      <c r="AK174" s="8" t="s">
        <v>16</v>
      </c>
      <c r="AL174" s="8" t="s">
        <v>42</v>
      </c>
      <c r="AM174" s="90" t="s">
        <v>67</v>
      </c>
    </row>
    <row r="175" spans="1:53" s="2" customFormat="1" ht="24.2" customHeight="1" x14ac:dyDescent="0.2">
      <c r="A175" s="18"/>
      <c r="B175" s="77"/>
      <c r="C175" s="78" t="s">
        <v>101</v>
      </c>
      <c r="D175" s="78" t="s">
        <v>68</v>
      </c>
      <c r="E175" s="79" t="s">
        <v>188</v>
      </c>
      <c r="F175" s="80" t="s">
        <v>189</v>
      </c>
      <c r="G175" s="81" t="s">
        <v>83</v>
      </c>
      <c r="H175" s="82">
        <v>2</v>
      </c>
      <c r="I175" s="83"/>
      <c r="J175" s="83"/>
      <c r="K175" s="80" t="s">
        <v>261</v>
      </c>
      <c r="L175" s="18"/>
      <c r="M175" s="18"/>
      <c r="N175" s="18"/>
      <c r="O175" s="18"/>
      <c r="P175" s="18"/>
      <c r="Q175" s="18"/>
      <c r="R175" s="18"/>
      <c r="S175" s="18"/>
      <c r="AF175" s="84" t="s">
        <v>70</v>
      </c>
      <c r="AH175" s="84" t="s">
        <v>68</v>
      </c>
      <c r="AI175" s="84" t="s">
        <v>43</v>
      </c>
      <c r="AM175" s="10" t="s">
        <v>67</v>
      </c>
      <c r="AS175" s="85" t="e">
        <f>IF(#REF!="základní",J175,0)</f>
        <v>#REF!</v>
      </c>
      <c r="AT175" s="85" t="e">
        <f>IF(#REF!="snížená",J175,0)</f>
        <v>#REF!</v>
      </c>
      <c r="AU175" s="85" t="e">
        <f>IF(#REF!="zákl. přenesená",J175,0)</f>
        <v>#REF!</v>
      </c>
      <c r="AV175" s="85" t="e">
        <f>IF(#REF!="sníž. přenesená",J175,0)</f>
        <v>#REF!</v>
      </c>
      <c r="AW175" s="85" t="e">
        <f>IF(#REF!="nulová",J175,0)</f>
        <v>#REF!</v>
      </c>
      <c r="AX175" s="10" t="s">
        <v>42</v>
      </c>
      <c r="AY175" s="85">
        <f>ROUND(I175*H175,2)</f>
        <v>0</v>
      </c>
      <c r="AZ175" s="10" t="s">
        <v>70</v>
      </c>
      <c r="BA175" s="84" t="s">
        <v>190</v>
      </c>
    </row>
    <row r="176" spans="1:53" s="2" customFormat="1" x14ac:dyDescent="0.2">
      <c r="A176" s="18"/>
      <c r="B176" s="19"/>
      <c r="C176" s="18"/>
      <c r="D176" s="86"/>
      <c r="E176" s="18"/>
      <c r="F176" s="87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AH176" s="10"/>
      <c r="AI176" s="10"/>
    </row>
    <row r="177" spans="1:53" s="8" customFormat="1" x14ac:dyDescent="0.2">
      <c r="B177" s="88"/>
      <c r="D177" s="89" t="s">
        <v>71</v>
      </c>
      <c r="E177" s="90" t="s">
        <v>0</v>
      </c>
      <c r="F177" s="91" t="s">
        <v>142</v>
      </c>
      <c r="H177" s="92">
        <v>2</v>
      </c>
      <c r="AH177" s="90" t="s">
        <v>71</v>
      </c>
      <c r="AI177" s="90" t="s">
        <v>43</v>
      </c>
      <c r="AJ177" s="8" t="s">
        <v>43</v>
      </c>
      <c r="AK177" s="8" t="s">
        <v>16</v>
      </c>
      <c r="AL177" s="8" t="s">
        <v>42</v>
      </c>
      <c r="AM177" s="90" t="s">
        <v>67</v>
      </c>
    </row>
    <row r="178" spans="1:53" s="2" customFormat="1" ht="24.2" customHeight="1" x14ac:dyDescent="0.2">
      <c r="A178" s="18"/>
      <c r="B178" s="77"/>
      <c r="C178" s="78" t="s">
        <v>102</v>
      </c>
      <c r="D178" s="78" t="s">
        <v>68</v>
      </c>
      <c r="E178" s="79" t="s">
        <v>191</v>
      </c>
      <c r="F178" s="80" t="s">
        <v>192</v>
      </c>
      <c r="G178" s="81" t="s">
        <v>69</v>
      </c>
      <c r="H178" s="82">
        <v>14</v>
      </c>
      <c r="I178" s="83"/>
      <c r="J178" s="83"/>
      <c r="K178" s="80" t="s">
        <v>261</v>
      </c>
      <c r="L178" s="18"/>
      <c r="M178" s="18"/>
      <c r="N178" s="18"/>
      <c r="O178" s="18"/>
      <c r="P178" s="18"/>
      <c r="Q178" s="18"/>
      <c r="R178" s="18"/>
      <c r="S178" s="18"/>
      <c r="AF178" s="84" t="s">
        <v>70</v>
      </c>
      <c r="AH178" s="84" t="s">
        <v>68</v>
      </c>
      <c r="AI178" s="84" t="s">
        <v>43</v>
      </c>
      <c r="AM178" s="10" t="s">
        <v>67</v>
      </c>
      <c r="AS178" s="85" t="e">
        <f>IF(#REF!="základní",J178,0)</f>
        <v>#REF!</v>
      </c>
      <c r="AT178" s="85" t="e">
        <f>IF(#REF!="snížená",J178,0)</f>
        <v>#REF!</v>
      </c>
      <c r="AU178" s="85" t="e">
        <f>IF(#REF!="zákl. přenesená",J178,0)</f>
        <v>#REF!</v>
      </c>
      <c r="AV178" s="85" t="e">
        <f>IF(#REF!="sníž. přenesená",J178,0)</f>
        <v>#REF!</v>
      </c>
      <c r="AW178" s="85" t="e">
        <f>IF(#REF!="nulová",J178,0)</f>
        <v>#REF!</v>
      </c>
      <c r="AX178" s="10" t="s">
        <v>42</v>
      </c>
      <c r="AY178" s="85">
        <f>ROUND(I178*H178,2)</f>
        <v>0</v>
      </c>
      <c r="AZ178" s="10" t="s">
        <v>70</v>
      </c>
      <c r="BA178" s="84" t="s">
        <v>193</v>
      </c>
    </row>
    <row r="179" spans="1:53" s="2" customFormat="1" x14ac:dyDescent="0.2">
      <c r="A179" s="18"/>
      <c r="B179" s="19"/>
      <c r="C179" s="18"/>
      <c r="D179" s="86"/>
      <c r="E179" s="18"/>
      <c r="F179" s="87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AH179" s="10"/>
      <c r="AI179" s="10"/>
    </row>
    <row r="180" spans="1:53" s="8" customFormat="1" x14ac:dyDescent="0.2">
      <c r="B180" s="88"/>
      <c r="D180" s="89" t="s">
        <v>71</v>
      </c>
      <c r="E180" s="90" t="s">
        <v>0</v>
      </c>
      <c r="F180" s="91" t="s">
        <v>194</v>
      </c>
      <c r="H180" s="92">
        <v>14</v>
      </c>
      <c r="AH180" s="90" t="s">
        <v>71</v>
      </c>
      <c r="AI180" s="90" t="s">
        <v>43</v>
      </c>
      <c r="AJ180" s="8" t="s">
        <v>43</v>
      </c>
      <c r="AK180" s="8" t="s">
        <v>16</v>
      </c>
      <c r="AL180" s="8" t="s">
        <v>42</v>
      </c>
      <c r="AM180" s="90" t="s">
        <v>67</v>
      </c>
    </row>
    <row r="181" spans="1:53" s="2" customFormat="1" ht="24.2" customHeight="1" x14ac:dyDescent="0.2">
      <c r="A181" s="18"/>
      <c r="B181" s="77"/>
      <c r="C181" s="78" t="s">
        <v>105</v>
      </c>
      <c r="D181" s="78" t="s">
        <v>68</v>
      </c>
      <c r="E181" s="79" t="s">
        <v>195</v>
      </c>
      <c r="F181" s="80" t="s">
        <v>196</v>
      </c>
      <c r="G181" s="81" t="s">
        <v>73</v>
      </c>
      <c r="H181" s="82">
        <v>71.400000000000006</v>
      </c>
      <c r="I181" s="83"/>
      <c r="J181" s="83"/>
      <c r="K181" s="80" t="s">
        <v>261</v>
      </c>
      <c r="L181" s="18"/>
      <c r="M181" s="18"/>
      <c r="N181" s="18"/>
      <c r="O181" s="18"/>
      <c r="P181" s="18"/>
      <c r="Q181" s="18"/>
      <c r="R181" s="18"/>
      <c r="S181" s="18"/>
      <c r="AF181" s="84" t="s">
        <v>70</v>
      </c>
      <c r="AH181" s="84" t="s">
        <v>68</v>
      </c>
      <c r="AI181" s="84" t="s">
        <v>43</v>
      </c>
      <c r="AM181" s="10" t="s">
        <v>67</v>
      </c>
      <c r="AS181" s="85" t="e">
        <f>IF(#REF!="základní",J181,0)</f>
        <v>#REF!</v>
      </c>
      <c r="AT181" s="85" t="e">
        <f>IF(#REF!="snížená",J181,0)</f>
        <v>#REF!</v>
      </c>
      <c r="AU181" s="85" t="e">
        <f>IF(#REF!="zákl. přenesená",J181,0)</f>
        <v>#REF!</v>
      </c>
      <c r="AV181" s="85" t="e">
        <f>IF(#REF!="sníž. přenesená",J181,0)</f>
        <v>#REF!</v>
      </c>
      <c r="AW181" s="85" t="e">
        <f>IF(#REF!="nulová",J181,0)</f>
        <v>#REF!</v>
      </c>
      <c r="AX181" s="10" t="s">
        <v>42</v>
      </c>
      <c r="AY181" s="85">
        <f>ROUND(I181*H181,2)</f>
        <v>0</v>
      </c>
      <c r="AZ181" s="10" t="s">
        <v>70</v>
      </c>
      <c r="BA181" s="84" t="s">
        <v>197</v>
      </c>
    </row>
    <row r="182" spans="1:53" s="2" customFormat="1" x14ac:dyDescent="0.2">
      <c r="A182" s="18"/>
      <c r="B182" s="19"/>
      <c r="C182" s="18"/>
      <c r="D182" s="86"/>
      <c r="E182" s="18"/>
      <c r="F182" s="87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AH182" s="10"/>
      <c r="AI182" s="10"/>
    </row>
    <row r="183" spans="1:53" s="8" customFormat="1" x14ac:dyDescent="0.2">
      <c r="B183" s="88"/>
      <c r="D183" s="89" t="s">
        <v>71</v>
      </c>
      <c r="E183" s="90" t="s">
        <v>0</v>
      </c>
      <c r="F183" s="91" t="s">
        <v>198</v>
      </c>
      <c r="H183" s="92">
        <v>71.400000000000006</v>
      </c>
      <c r="AH183" s="90" t="s">
        <v>71</v>
      </c>
      <c r="AI183" s="90" t="s">
        <v>43</v>
      </c>
      <c r="AJ183" s="8" t="s">
        <v>43</v>
      </c>
      <c r="AK183" s="8" t="s">
        <v>16</v>
      </c>
      <c r="AL183" s="8" t="s">
        <v>42</v>
      </c>
      <c r="AM183" s="90" t="s">
        <v>67</v>
      </c>
    </row>
    <row r="184" spans="1:53" s="2" customFormat="1" ht="24.2" customHeight="1" x14ac:dyDescent="0.2">
      <c r="A184" s="18"/>
      <c r="B184" s="77"/>
      <c r="C184" s="78" t="s">
        <v>2</v>
      </c>
      <c r="D184" s="78" t="s">
        <v>68</v>
      </c>
      <c r="E184" s="79" t="s">
        <v>199</v>
      </c>
      <c r="F184" s="80" t="s">
        <v>200</v>
      </c>
      <c r="G184" s="81" t="s">
        <v>83</v>
      </c>
      <c r="H184" s="82">
        <v>12</v>
      </c>
      <c r="I184" s="83"/>
      <c r="J184" s="83"/>
      <c r="K184" s="80" t="s">
        <v>261</v>
      </c>
      <c r="L184" s="18"/>
      <c r="M184" s="18"/>
      <c r="N184" s="18"/>
      <c r="O184" s="18"/>
      <c r="P184" s="18"/>
      <c r="Q184" s="18"/>
      <c r="R184" s="18"/>
      <c r="S184" s="18"/>
      <c r="AF184" s="84" t="s">
        <v>70</v>
      </c>
      <c r="AH184" s="84" t="s">
        <v>68</v>
      </c>
      <c r="AI184" s="84" t="s">
        <v>43</v>
      </c>
      <c r="AM184" s="10" t="s">
        <v>67</v>
      </c>
      <c r="AS184" s="85" t="e">
        <f>IF(#REF!="základní",J184,0)</f>
        <v>#REF!</v>
      </c>
      <c r="AT184" s="85" t="e">
        <f>IF(#REF!="snížená",J184,0)</f>
        <v>#REF!</v>
      </c>
      <c r="AU184" s="85" t="e">
        <f>IF(#REF!="zákl. přenesená",J184,0)</f>
        <v>#REF!</v>
      </c>
      <c r="AV184" s="85" t="e">
        <f>IF(#REF!="sníž. přenesená",J184,0)</f>
        <v>#REF!</v>
      </c>
      <c r="AW184" s="85" t="e">
        <f>IF(#REF!="nulová",J184,0)</f>
        <v>#REF!</v>
      </c>
      <c r="AX184" s="10" t="s">
        <v>42</v>
      </c>
      <c r="AY184" s="85">
        <f>ROUND(I184*H184,2)</f>
        <v>0</v>
      </c>
      <c r="AZ184" s="10" t="s">
        <v>70</v>
      </c>
      <c r="BA184" s="84" t="s">
        <v>201</v>
      </c>
    </row>
    <row r="185" spans="1:53" s="2" customFormat="1" x14ac:dyDescent="0.2">
      <c r="A185" s="18"/>
      <c r="B185" s="19"/>
      <c r="C185" s="18"/>
      <c r="D185" s="86"/>
      <c r="E185" s="18"/>
      <c r="F185" s="87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AH185" s="10"/>
      <c r="AI185" s="10"/>
    </row>
    <row r="186" spans="1:53" s="8" customFormat="1" x14ac:dyDescent="0.2">
      <c r="B186" s="88"/>
      <c r="D186" s="89" t="s">
        <v>71</v>
      </c>
      <c r="E186" s="90" t="s">
        <v>0</v>
      </c>
      <c r="F186" s="91" t="s">
        <v>202</v>
      </c>
      <c r="H186" s="92">
        <v>12</v>
      </c>
      <c r="AH186" s="90" t="s">
        <v>71</v>
      </c>
      <c r="AI186" s="90" t="s">
        <v>43</v>
      </c>
      <c r="AJ186" s="8" t="s">
        <v>43</v>
      </c>
      <c r="AK186" s="8" t="s">
        <v>16</v>
      </c>
      <c r="AL186" s="8" t="s">
        <v>42</v>
      </c>
      <c r="AM186" s="90" t="s">
        <v>67</v>
      </c>
    </row>
    <row r="187" spans="1:53" s="2" customFormat="1" ht="16.5" customHeight="1" x14ac:dyDescent="0.2">
      <c r="A187" s="18"/>
      <c r="B187" s="77"/>
      <c r="C187" s="78" t="s">
        <v>203</v>
      </c>
      <c r="D187" s="78" t="s">
        <v>68</v>
      </c>
      <c r="E187" s="79" t="s">
        <v>204</v>
      </c>
      <c r="F187" s="80" t="s">
        <v>205</v>
      </c>
      <c r="G187" s="81" t="s">
        <v>73</v>
      </c>
      <c r="H187" s="82">
        <v>282.89999999999998</v>
      </c>
      <c r="I187" s="83"/>
      <c r="J187" s="83"/>
      <c r="K187" s="80" t="s">
        <v>261</v>
      </c>
      <c r="L187" s="18"/>
      <c r="M187" s="18"/>
      <c r="N187" s="18"/>
      <c r="O187" s="18"/>
      <c r="P187" s="18"/>
      <c r="Q187" s="18"/>
      <c r="R187" s="18"/>
      <c r="S187" s="18"/>
      <c r="AF187" s="84" t="s">
        <v>70</v>
      </c>
      <c r="AH187" s="84" t="s">
        <v>68</v>
      </c>
      <c r="AI187" s="84" t="s">
        <v>43</v>
      </c>
      <c r="AM187" s="10" t="s">
        <v>67</v>
      </c>
      <c r="AS187" s="85" t="e">
        <f>IF(#REF!="základní",J187,0)</f>
        <v>#REF!</v>
      </c>
      <c r="AT187" s="85" t="e">
        <f>IF(#REF!="snížená",J187,0)</f>
        <v>#REF!</v>
      </c>
      <c r="AU187" s="85" t="e">
        <f>IF(#REF!="zákl. přenesená",J187,0)</f>
        <v>#REF!</v>
      </c>
      <c r="AV187" s="85" t="e">
        <f>IF(#REF!="sníž. přenesená",J187,0)</f>
        <v>#REF!</v>
      </c>
      <c r="AW187" s="85" t="e">
        <f>IF(#REF!="nulová",J187,0)</f>
        <v>#REF!</v>
      </c>
      <c r="AX187" s="10" t="s">
        <v>42</v>
      </c>
      <c r="AY187" s="85">
        <f>ROUND(I187*H187,2)</f>
        <v>0</v>
      </c>
      <c r="AZ187" s="10" t="s">
        <v>70</v>
      </c>
      <c r="BA187" s="84" t="s">
        <v>206</v>
      </c>
    </row>
    <row r="188" spans="1:53" s="2" customFormat="1" x14ac:dyDescent="0.2">
      <c r="A188" s="18"/>
      <c r="B188" s="19"/>
      <c r="C188" s="18"/>
      <c r="D188" s="86"/>
      <c r="E188" s="18"/>
      <c r="F188" s="87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AH188" s="10"/>
      <c r="AI188" s="10"/>
    </row>
    <row r="189" spans="1:53" s="8" customFormat="1" x14ac:dyDescent="0.2">
      <c r="B189" s="88"/>
      <c r="D189" s="89" t="s">
        <v>71</v>
      </c>
      <c r="E189" s="90" t="s">
        <v>0</v>
      </c>
      <c r="F189" s="91" t="s">
        <v>165</v>
      </c>
      <c r="H189" s="92">
        <v>48</v>
      </c>
      <c r="AH189" s="90" t="s">
        <v>71</v>
      </c>
      <c r="AI189" s="90" t="s">
        <v>43</v>
      </c>
      <c r="AJ189" s="8" t="s">
        <v>43</v>
      </c>
      <c r="AK189" s="8" t="s">
        <v>16</v>
      </c>
      <c r="AL189" s="8" t="s">
        <v>41</v>
      </c>
      <c r="AM189" s="90" t="s">
        <v>67</v>
      </c>
    </row>
    <row r="190" spans="1:53" s="8" customFormat="1" x14ac:dyDescent="0.2">
      <c r="B190" s="88"/>
      <c r="D190" s="89" t="s">
        <v>71</v>
      </c>
      <c r="E190" s="90" t="s">
        <v>0</v>
      </c>
      <c r="F190" s="91" t="s">
        <v>207</v>
      </c>
      <c r="H190" s="92">
        <v>115.30000000000001</v>
      </c>
      <c r="AH190" s="90" t="s">
        <v>71</v>
      </c>
      <c r="AI190" s="90" t="s">
        <v>43</v>
      </c>
      <c r="AJ190" s="8" t="s">
        <v>43</v>
      </c>
      <c r="AK190" s="8" t="s">
        <v>16</v>
      </c>
      <c r="AL190" s="8" t="s">
        <v>41</v>
      </c>
      <c r="AM190" s="90" t="s">
        <v>67</v>
      </c>
    </row>
    <row r="191" spans="1:53" s="8" customFormat="1" x14ac:dyDescent="0.2">
      <c r="B191" s="88"/>
      <c r="D191" s="89" t="s">
        <v>71</v>
      </c>
      <c r="E191" s="90" t="s">
        <v>0</v>
      </c>
      <c r="F191" s="91" t="s">
        <v>208</v>
      </c>
      <c r="H191" s="92">
        <v>71.400000000000006</v>
      </c>
      <c r="AH191" s="90" t="s">
        <v>71</v>
      </c>
      <c r="AI191" s="90" t="s">
        <v>43</v>
      </c>
      <c r="AJ191" s="8" t="s">
        <v>43</v>
      </c>
      <c r="AK191" s="8" t="s">
        <v>16</v>
      </c>
      <c r="AL191" s="8" t="s">
        <v>41</v>
      </c>
      <c r="AM191" s="90" t="s">
        <v>67</v>
      </c>
    </row>
    <row r="192" spans="1:53" s="8" customFormat="1" x14ac:dyDescent="0.2">
      <c r="B192" s="88"/>
      <c r="D192" s="89" t="s">
        <v>71</v>
      </c>
      <c r="E192" s="90" t="s">
        <v>0</v>
      </c>
      <c r="F192" s="91" t="s">
        <v>166</v>
      </c>
      <c r="H192" s="92">
        <v>48.2</v>
      </c>
      <c r="AH192" s="90" t="s">
        <v>71</v>
      </c>
      <c r="AI192" s="90" t="s">
        <v>43</v>
      </c>
      <c r="AJ192" s="8" t="s">
        <v>43</v>
      </c>
      <c r="AK192" s="8" t="s">
        <v>16</v>
      </c>
      <c r="AL192" s="8" t="s">
        <v>41</v>
      </c>
      <c r="AM192" s="90" t="s">
        <v>67</v>
      </c>
    </row>
    <row r="193" spans="1:53" s="9" customFormat="1" x14ac:dyDescent="0.2">
      <c r="B193" s="99"/>
      <c r="D193" s="89" t="s">
        <v>71</v>
      </c>
      <c r="E193" s="100" t="s">
        <v>0</v>
      </c>
      <c r="F193" s="101" t="s">
        <v>148</v>
      </c>
      <c r="H193" s="102">
        <v>282.90000000000003</v>
      </c>
      <c r="AH193" s="100" t="s">
        <v>71</v>
      </c>
      <c r="AI193" s="100" t="s">
        <v>43</v>
      </c>
      <c r="AJ193" s="9" t="s">
        <v>70</v>
      </c>
      <c r="AK193" s="9" t="s">
        <v>16</v>
      </c>
      <c r="AL193" s="9" t="s">
        <v>42</v>
      </c>
      <c r="AM193" s="100" t="s">
        <v>67</v>
      </c>
    </row>
    <row r="194" spans="1:53" s="2" customFormat="1" ht="16.5" customHeight="1" x14ac:dyDescent="0.2">
      <c r="A194" s="18"/>
      <c r="B194" s="77"/>
      <c r="C194" s="78" t="s">
        <v>209</v>
      </c>
      <c r="D194" s="78" t="s">
        <v>68</v>
      </c>
      <c r="E194" s="79" t="s">
        <v>210</v>
      </c>
      <c r="F194" s="80" t="s">
        <v>211</v>
      </c>
      <c r="G194" s="81" t="s">
        <v>69</v>
      </c>
      <c r="H194" s="82">
        <v>41.8</v>
      </c>
      <c r="I194" s="83"/>
      <c r="J194" s="83"/>
      <c r="K194" s="80" t="s">
        <v>261</v>
      </c>
      <c r="L194" s="18"/>
      <c r="M194" s="18"/>
      <c r="N194" s="18"/>
      <c r="O194" s="18"/>
      <c r="P194" s="18"/>
      <c r="Q194" s="18"/>
      <c r="R194" s="18"/>
      <c r="S194" s="18"/>
      <c r="AF194" s="84" t="s">
        <v>70</v>
      </c>
      <c r="AH194" s="84" t="s">
        <v>68</v>
      </c>
      <c r="AI194" s="84" t="s">
        <v>43</v>
      </c>
      <c r="AM194" s="10" t="s">
        <v>67</v>
      </c>
      <c r="AS194" s="85" t="e">
        <f>IF(#REF!="základní",J194,0)</f>
        <v>#REF!</v>
      </c>
      <c r="AT194" s="85" t="e">
        <f>IF(#REF!="snížená",J194,0)</f>
        <v>#REF!</v>
      </c>
      <c r="AU194" s="85" t="e">
        <f>IF(#REF!="zákl. přenesená",J194,0)</f>
        <v>#REF!</v>
      </c>
      <c r="AV194" s="85" t="e">
        <f>IF(#REF!="sníž. přenesená",J194,0)</f>
        <v>#REF!</v>
      </c>
      <c r="AW194" s="85" t="e">
        <f>IF(#REF!="nulová",J194,0)</f>
        <v>#REF!</v>
      </c>
      <c r="AX194" s="10" t="s">
        <v>42</v>
      </c>
      <c r="AY194" s="85">
        <f>ROUND(I194*H194,2)</f>
        <v>0</v>
      </c>
      <c r="AZ194" s="10" t="s">
        <v>70</v>
      </c>
      <c r="BA194" s="84" t="s">
        <v>212</v>
      </c>
    </row>
    <row r="195" spans="1:53" s="2" customFormat="1" x14ac:dyDescent="0.2">
      <c r="A195" s="18"/>
      <c r="B195" s="19"/>
      <c r="C195" s="18"/>
      <c r="D195" s="86"/>
      <c r="E195" s="18"/>
      <c r="F195" s="87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AH195" s="10"/>
      <c r="AI195" s="10"/>
    </row>
    <row r="196" spans="1:53" s="8" customFormat="1" x14ac:dyDescent="0.2">
      <c r="B196" s="88"/>
      <c r="D196" s="89" t="s">
        <v>71</v>
      </c>
      <c r="E196" s="90" t="s">
        <v>0</v>
      </c>
      <c r="F196" s="91" t="s">
        <v>213</v>
      </c>
      <c r="H196" s="92">
        <v>14</v>
      </c>
      <c r="AH196" s="90" t="s">
        <v>71</v>
      </c>
      <c r="AI196" s="90" t="s">
        <v>43</v>
      </c>
      <c r="AJ196" s="8" t="s">
        <v>43</v>
      </c>
      <c r="AK196" s="8" t="s">
        <v>16</v>
      </c>
      <c r="AL196" s="8" t="s">
        <v>41</v>
      </c>
      <c r="AM196" s="90" t="s">
        <v>67</v>
      </c>
    </row>
    <row r="197" spans="1:53" s="8" customFormat="1" x14ac:dyDescent="0.2">
      <c r="B197" s="88"/>
      <c r="D197" s="89" t="s">
        <v>71</v>
      </c>
      <c r="E197" s="90" t="s">
        <v>0</v>
      </c>
      <c r="F197" s="91" t="s">
        <v>214</v>
      </c>
      <c r="H197" s="92">
        <v>5.4</v>
      </c>
      <c r="AH197" s="90" t="s">
        <v>71</v>
      </c>
      <c r="AI197" s="90" t="s">
        <v>43</v>
      </c>
      <c r="AJ197" s="8" t="s">
        <v>43</v>
      </c>
      <c r="AK197" s="8" t="s">
        <v>16</v>
      </c>
      <c r="AL197" s="8" t="s">
        <v>41</v>
      </c>
      <c r="AM197" s="90" t="s">
        <v>67</v>
      </c>
    </row>
    <row r="198" spans="1:53" s="8" customFormat="1" x14ac:dyDescent="0.2">
      <c r="B198" s="88"/>
      <c r="D198" s="89" t="s">
        <v>71</v>
      </c>
      <c r="E198" s="90" t="s">
        <v>0</v>
      </c>
      <c r="F198" s="91" t="s">
        <v>183</v>
      </c>
      <c r="H198" s="92">
        <v>14.1</v>
      </c>
      <c r="AH198" s="90" t="s">
        <v>71</v>
      </c>
      <c r="AI198" s="90" t="s">
        <v>43</v>
      </c>
      <c r="AJ198" s="8" t="s">
        <v>43</v>
      </c>
      <c r="AK198" s="8" t="s">
        <v>16</v>
      </c>
      <c r="AL198" s="8" t="s">
        <v>41</v>
      </c>
      <c r="AM198" s="90" t="s">
        <v>67</v>
      </c>
    </row>
    <row r="199" spans="1:53" s="8" customFormat="1" x14ac:dyDescent="0.2">
      <c r="B199" s="88"/>
      <c r="D199" s="89" t="s">
        <v>71</v>
      </c>
      <c r="E199" s="90" t="s">
        <v>0</v>
      </c>
      <c r="F199" s="91" t="s">
        <v>215</v>
      </c>
      <c r="H199" s="92">
        <v>8.3000000000000007</v>
      </c>
      <c r="AH199" s="90" t="s">
        <v>71</v>
      </c>
      <c r="AI199" s="90" t="s">
        <v>43</v>
      </c>
      <c r="AJ199" s="8" t="s">
        <v>43</v>
      </c>
      <c r="AK199" s="8" t="s">
        <v>16</v>
      </c>
      <c r="AL199" s="8" t="s">
        <v>41</v>
      </c>
      <c r="AM199" s="90" t="s">
        <v>67</v>
      </c>
    </row>
    <row r="200" spans="1:53" s="9" customFormat="1" x14ac:dyDescent="0.2">
      <c r="B200" s="99"/>
      <c r="D200" s="89" t="s">
        <v>71</v>
      </c>
      <c r="E200" s="100" t="s">
        <v>0</v>
      </c>
      <c r="F200" s="101" t="s">
        <v>148</v>
      </c>
      <c r="H200" s="102">
        <v>41.8</v>
      </c>
      <c r="AH200" s="100" t="s">
        <v>71</v>
      </c>
      <c r="AI200" s="100" t="s">
        <v>43</v>
      </c>
      <c r="AJ200" s="9" t="s">
        <v>70</v>
      </c>
      <c r="AK200" s="9" t="s">
        <v>16</v>
      </c>
      <c r="AL200" s="9" t="s">
        <v>42</v>
      </c>
      <c r="AM200" s="100" t="s">
        <v>67</v>
      </c>
    </row>
    <row r="201" spans="1:53" s="2" customFormat="1" ht="16.5" customHeight="1" x14ac:dyDescent="0.2">
      <c r="A201" s="18"/>
      <c r="B201" s="77"/>
      <c r="C201" s="78" t="s">
        <v>216</v>
      </c>
      <c r="D201" s="78" t="s">
        <v>68</v>
      </c>
      <c r="E201" s="79" t="s">
        <v>217</v>
      </c>
      <c r="F201" s="80" t="s">
        <v>218</v>
      </c>
      <c r="G201" s="81" t="s">
        <v>73</v>
      </c>
      <c r="H201" s="82">
        <v>53.8</v>
      </c>
      <c r="I201" s="83"/>
      <c r="J201" s="83"/>
      <c r="K201" s="80" t="s">
        <v>261</v>
      </c>
      <c r="L201" s="18"/>
      <c r="M201" s="18"/>
      <c r="N201" s="18"/>
      <c r="O201" s="18"/>
      <c r="P201" s="18"/>
      <c r="Q201" s="18"/>
      <c r="R201" s="18"/>
      <c r="S201" s="18"/>
      <c r="AF201" s="84" t="s">
        <v>70</v>
      </c>
      <c r="AH201" s="84" t="s">
        <v>68</v>
      </c>
      <c r="AI201" s="84" t="s">
        <v>43</v>
      </c>
      <c r="AM201" s="10" t="s">
        <v>67</v>
      </c>
      <c r="AS201" s="85" t="e">
        <f>IF(#REF!="základní",J201,0)</f>
        <v>#REF!</v>
      </c>
      <c r="AT201" s="85" t="e">
        <f>IF(#REF!="snížená",J201,0)</f>
        <v>#REF!</v>
      </c>
      <c r="AU201" s="85" t="e">
        <f>IF(#REF!="zákl. přenesená",J201,0)</f>
        <v>#REF!</v>
      </c>
      <c r="AV201" s="85" t="e">
        <f>IF(#REF!="sníž. přenesená",J201,0)</f>
        <v>#REF!</v>
      </c>
      <c r="AW201" s="85" t="e">
        <f>IF(#REF!="nulová",J201,0)</f>
        <v>#REF!</v>
      </c>
      <c r="AX201" s="10" t="s">
        <v>42</v>
      </c>
      <c r="AY201" s="85">
        <f>ROUND(I201*H201,2)</f>
        <v>0</v>
      </c>
      <c r="AZ201" s="10" t="s">
        <v>70</v>
      </c>
      <c r="BA201" s="84" t="s">
        <v>219</v>
      </c>
    </row>
    <row r="202" spans="1:53" s="2" customFormat="1" x14ac:dyDescent="0.2">
      <c r="A202" s="18"/>
      <c r="B202" s="19"/>
      <c r="C202" s="18"/>
      <c r="D202" s="86"/>
      <c r="E202" s="18"/>
      <c r="F202" s="87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AH202" s="10"/>
      <c r="AI202" s="10"/>
    </row>
    <row r="203" spans="1:53" s="2" customFormat="1" ht="24.2" customHeight="1" x14ac:dyDescent="0.2">
      <c r="A203" s="18"/>
      <c r="B203" s="77"/>
      <c r="C203" s="93" t="s">
        <v>220</v>
      </c>
      <c r="D203" s="93" t="s">
        <v>113</v>
      </c>
      <c r="E203" s="94" t="s">
        <v>221</v>
      </c>
      <c r="F203" s="95" t="s">
        <v>222</v>
      </c>
      <c r="G203" s="96" t="s">
        <v>83</v>
      </c>
      <c r="H203" s="97">
        <v>124</v>
      </c>
      <c r="I203" s="98"/>
      <c r="J203" s="98"/>
      <c r="K203" s="95" t="s">
        <v>261</v>
      </c>
      <c r="L203" s="18"/>
      <c r="M203" s="18"/>
      <c r="N203" s="18"/>
      <c r="O203" s="18"/>
      <c r="P203" s="18"/>
      <c r="Q203" s="18"/>
      <c r="R203" s="18"/>
      <c r="S203" s="18"/>
      <c r="AF203" s="84" t="s">
        <v>78</v>
      </c>
      <c r="AH203" s="84" t="s">
        <v>113</v>
      </c>
      <c r="AI203" s="84" t="s">
        <v>43</v>
      </c>
      <c r="AM203" s="10" t="s">
        <v>67</v>
      </c>
      <c r="AS203" s="85" t="e">
        <f>IF(#REF!="základní",J203,0)</f>
        <v>#REF!</v>
      </c>
      <c r="AT203" s="85" t="e">
        <f>IF(#REF!="snížená",J203,0)</f>
        <v>#REF!</v>
      </c>
      <c r="AU203" s="85" t="e">
        <f>IF(#REF!="zákl. přenesená",J203,0)</f>
        <v>#REF!</v>
      </c>
      <c r="AV203" s="85" t="e">
        <f>IF(#REF!="sníž. přenesená",J203,0)</f>
        <v>#REF!</v>
      </c>
      <c r="AW203" s="85" t="e">
        <f>IF(#REF!="nulová",J203,0)</f>
        <v>#REF!</v>
      </c>
      <c r="AX203" s="10" t="s">
        <v>42</v>
      </c>
      <c r="AY203" s="85">
        <f>ROUND(I203*H203,2)</f>
        <v>0</v>
      </c>
      <c r="AZ203" s="10" t="s">
        <v>70</v>
      </c>
      <c r="BA203" s="84" t="s">
        <v>223</v>
      </c>
    </row>
    <row r="204" spans="1:53" s="8" customFormat="1" x14ac:dyDescent="0.2">
      <c r="B204" s="88"/>
      <c r="D204" s="89" t="s">
        <v>71</v>
      </c>
      <c r="E204" s="90" t="s">
        <v>0</v>
      </c>
      <c r="F204" s="91" t="s">
        <v>224</v>
      </c>
      <c r="H204" s="92">
        <v>7.9999999999999991</v>
      </c>
      <c r="AH204" s="90" t="s">
        <v>71</v>
      </c>
      <c r="AI204" s="90" t="s">
        <v>43</v>
      </c>
      <c r="AJ204" s="8" t="s">
        <v>43</v>
      </c>
      <c r="AK204" s="8" t="s">
        <v>16</v>
      </c>
      <c r="AL204" s="8" t="s">
        <v>41</v>
      </c>
      <c r="AM204" s="90" t="s">
        <v>67</v>
      </c>
    </row>
    <row r="205" spans="1:53" s="8" customFormat="1" x14ac:dyDescent="0.2">
      <c r="B205" s="88"/>
      <c r="D205" s="89" t="s">
        <v>71</v>
      </c>
      <c r="E205" s="90" t="s">
        <v>0</v>
      </c>
      <c r="F205" s="91" t="s">
        <v>225</v>
      </c>
      <c r="H205" s="92">
        <v>51</v>
      </c>
      <c r="AH205" s="90" t="s">
        <v>71</v>
      </c>
      <c r="AI205" s="90" t="s">
        <v>43</v>
      </c>
      <c r="AJ205" s="8" t="s">
        <v>43</v>
      </c>
      <c r="AK205" s="8" t="s">
        <v>16</v>
      </c>
      <c r="AL205" s="8" t="s">
        <v>41</v>
      </c>
      <c r="AM205" s="90" t="s">
        <v>67</v>
      </c>
    </row>
    <row r="206" spans="1:53" s="8" customFormat="1" x14ac:dyDescent="0.2">
      <c r="B206" s="88"/>
      <c r="D206" s="89" t="s">
        <v>71</v>
      </c>
      <c r="E206" s="90" t="s">
        <v>0</v>
      </c>
      <c r="F206" s="91" t="s">
        <v>226</v>
      </c>
      <c r="H206" s="92">
        <v>12.999999999999998</v>
      </c>
      <c r="AH206" s="90" t="s">
        <v>71</v>
      </c>
      <c r="AI206" s="90" t="s">
        <v>43</v>
      </c>
      <c r="AJ206" s="8" t="s">
        <v>43</v>
      </c>
      <c r="AK206" s="8" t="s">
        <v>16</v>
      </c>
      <c r="AL206" s="8" t="s">
        <v>41</v>
      </c>
      <c r="AM206" s="90" t="s">
        <v>67</v>
      </c>
    </row>
    <row r="207" spans="1:53" s="8" customFormat="1" x14ac:dyDescent="0.2">
      <c r="B207" s="88"/>
      <c r="D207" s="89" t="s">
        <v>71</v>
      </c>
      <c r="E207" s="90" t="s">
        <v>0</v>
      </c>
      <c r="F207" s="91" t="s">
        <v>227</v>
      </c>
      <c r="H207" s="92">
        <v>51.999999999999993</v>
      </c>
      <c r="AH207" s="90" t="s">
        <v>71</v>
      </c>
      <c r="AI207" s="90" t="s">
        <v>43</v>
      </c>
      <c r="AJ207" s="8" t="s">
        <v>43</v>
      </c>
      <c r="AK207" s="8" t="s">
        <v>16</v>
      </c>
      <c r="AL207" s="8" t="s">
        <v>41</v>
      </c>
      <c r="AM207" s="90" t="s">
        <v>67</v>
      </c>
    </row>
    <row r="208" spans="1:53" s="9" customFormat="1" x14ac:dyDescent="0.2">
      <c r="B208" s="99"/>
      <c r="D208" s="89" t="s">
        <v>71</v>
      </c>
      <c r="E208" s="100" t="s">
        <v>0</v>
      </c>
      <c r="F208" s="101" t="s">
        <v>148</v>
      </c>
      <c r="H208" s="102">
        <v>124</v>
      </c>
      <c r="AH208" s="100" t="s">
        <v>71</v>
      </c>
      <c r="AI208" s="100" t="s">
        <v>43</v>
      </c>
      <c r="AJ208" s="9" t="s">
        <v>70</v>
      </c>
      <c r="AK208" s="9" t="s">
        <v>16</v>
      </c>
      <c r="AL208" s="9" t="s">
        <v>42</v>
      </c>
      <c r="AM208" s="100" t="s">
        <v>67</v>
      </c>
    </row>
    <row r="209" spans="1:53" s="2" customFormat="1" ht="16.5" customHeight="1" x14ac:dyDescent="0.2">
      <c r="A209" s="18"/>
      <c r="B209" s="77"/>
      <c r="C209" s="78" t="s">
        <v>228</v>
      </c>
      <c r="D209" s="78" t="s">
        <v>68</v>
      </c>
      <c r="E209" s="79" t="s">
        <v>229</v>
      </c>
      <c r="F209" s="80" t="s">
        <v>230</v>
      </c>
      <c r="G209" s="81" t="s">
        <v>69</v>
      </c>
      <c r="H209" s="82">
        <v>1400</v>
      </c>
      <c r="I209" s="83"/>
      <c r="J209" s="83"/>
      <c r="K209" s="80" t="s">
        <v>261</v>
      </c>
      <c r="L209" s="18"/>
      <c r="M209" s="18"/>
      <c r="N209" s="18"/>
      <c r="O209" s="18"/>
      <c r="P209" s="18"/>
      <c r="Q209" s="18"/>
      <c r="R209" s="18"/>
      <c r="S209" s="18"/>
      <c r="AF209" s="84" t="s">
        <v>70</v>
      </c>
      <c r="AH209" s="84" t="s">
        <v>68</v>
      </c>
      <c r="AI209" s="84" t="s">
        <v>43</v>
      </c>
      <c r="AM209" s="10" t="s">
        <v>67</v>
      </c>
      <c r="AS209" s="85" t="e">
        <f>IF(#REF!="základní",J209,0)</f>
        <v>#REF!</v>
      </c>
      <c r="AT209" s="85" t="e">
        <f>IF(#REF!="snížená",J209,0)</f>
        <v>#REF!</v>
      </c>
      <c r="AU209" s="85" t="e">
        <f>IF(#REF!="zákl. přenesená",J209,0)</f>
        <v>#REF!</v>
      </c>
      <c r="AV209" s="85" t="e">
        <f>IF(#REF!="sníž. přenesená",J209,0)</f>
        <v>#REF!</v>
      </c>
      <c r="AW209" s="85" t="e">
        <f>IF(#REF!="nulová",J209,0)</f>
        <v>#REF!</v>
      </c>
      <c r="AX209" s="10" t="s">
        <v>42</v>
      </c>
      <c r="AY209" s="85">
        <f>ROUND(I209*H209,2)</f>
        <v>0</v>
      </c>
      <c r="AZ209" s="10" t="s">
        <v>70</v>
      </c>
      <c r="BA209" s="84" t="s">
        <v>231</v>
      </c>
    </row>
    <row r="210" spans="1:53" s="2" customFormat="1" x14ac:dyDescent="0.2">
      <c r="A210" s="18"/>
      <c r="B210" s="19"/>
      <c r="C210" s="18"/>
      <c r="D210" s="86"/>
      <c r="E210" s="18"/>
      <c r="F210" s="87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AH210" s="10"/>
      <c r="AI210" s="10"/>
    </row>
    <row r="211" spans="1:53" s="2" customFormat="1" ht="24.2" customHeight="1" x14ac:dyDescent="0.2">
      <c r="A211" s="18"/>
      <c r="B211" s="77"/>
      <c r="C211" s="78" t="s">
        <v>232</v>
      </c>
      <c r="D211" s="78" t="s">
        <v>68</v>
      </c>
      <c r="E211" s="79" t="s">
        <v>233</v>
      </c>
      <c r="F211" s="80" t="s">
        <v>234</v>
      </c>
      <c r="G211" s="81" t="s">
        <v>83</v>
      </c>
      <c r="H211" s="82">
        <v>7</v>
      </c>
      <c r="I211" s="83"/>
      <c r="J211" s="83"/>
      <c r="K211" s="80" t="s">
        <v>261</v>
      </c>
      <c r="L211" s="18"/>
      <c r="M211" s="18"/>
      <c r="N211" s="18"/>
      <c r="O211" s="18"/>
      <c r="P211" s="18"/>
      <c r="Q211" s="18"/>
      <c r="R211" s="18"/>
      <c r="S211" s="18"/>
      <c r="AF211" s="84" t="s">
        <v>70</v>
      </c>
      <c r="AH211" s="84" t="s">
        <v>68</v>
      </c>
      <c r="AI211" s="84" t="s">
        <v>43</v>
      </c>
      <c r="AM211" s="10" t="s">
        <v>67</v>
      </c>
      <c r="AS211" s="85" t="e">
        <f>IF(#REF!="základní",J211,0)</f>
        <v>#REF!</v>
      </c>
      <c r="AT211" s="85" t="e">
        <f>IF(#REF!="snížená",J211,0)</f>
        <v>#REF!</v>
      </c>
      <c r="AU211" s="85" t="e">
        <f>IF(#REF!="zákl. přenesená",J211,0)</f>
        <v>#REF!</v>
      </c>
      <c r="AV211" s="85" t="e">
        <f>IF(#REF!="sníž. přenesená",J211,0)</f>
        <v>#REF!</v>
      </c>
      <c r="AW211" s="85" t="e">
        <f>IF(#REF!="nulová",J211,0)</f>
        <v>#REF!</v>
      </c>
      <c r="AX211" s="10" t="s">
        <v>42</v>
      </c>
      <c r="AY211" s="85">
        <f>ROUND(I211*H211,2)</f>
        <v>0</v>
      </c>
      <c r="AZ211" s="10" t="s">
        <v>70</v>
      </c>
      <c r="BA211" s="84" t="s">
        <v>235</v>
      </c>
    </row>
    <row r="212" spans="1:53" s="2" customFormat="1" x14ac:dyDescent="0.2">
      <c r="A212" s="18"/>
      <c r="B212" s="19"/>
      <c r="C212" s="18"/>
      <c r="D212" s="86"/>
      <c r="E212" s="18"/>
      <c r="F212" s="87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AH212" s="10"/>
      <c r="AI212" s="10"/>
    </row>
    <row r="213" spans="1:53" s="7" customFormat="1" ht="22.9" customHeight="1" x14ac:dyDescent="0.2">
      <c r="B213" s="69"/>
      <c r="D213" s="70" t="s">
        <v>40</v>
      </c>
      <c r="E213" s="75" t="s">
        <v>86</v>
      </c>
      <c r="F213" s="75" t="s">
        <v>87</v>
      </c>
      <c r="J213" s="76"/>
      <c r="AF213" s="70" t="s">
        <v>42</v>
      </c>
      <c r="AH213" s="73" t="s">
        <v>40</v>
      </c>
      <c r="AI213" s="73" t="s">
        <v>42</v>
      </c>
      <c r="AM213" s="70" t="s">
        <v>67</v>
      </c>
      <c r="AY213" s="74">
        <f>SUM(AY214:AY220)</f>
        <v>0</v>
      </c>
    </row>
    <row r="214" spans="1:53" s="2" customFormat="1" ht="21.75" customHeight="1" x14ac:dyDescent="0.2">
      <c r="A214" s="18"/>
      <c r="B214" s="77"/>
      <c r="C214" s="78" t="s">
        <v>236</v>
      </c>
      <c r="D214" s="78" t="s">
        <v>68</v>
      </c>
      <c r="E214" s="79" t="s">
        <v>89</v>
      </c>
      <c r="F214" s="80" t="s">
        <v>90</v>
      </c>
      <c r="G214" s="81" t="s">
        <v>91</v>
      </c>
      <c r="H214" s="82">
        <v>0.22800000000000001</v>
      </c>
      <c r="I214" s="83"/>
      <c r="J214" s="83"/>
      <c r="K214" s="80" t="s">
        <v>261</v>
      </c>
      <c r="L214" s="18"/>
      <c r="M214" s="18"/>
      <c r="N214" s="18"/>
      <c r="O214" s="18"/>
      <c r="P214" s="18"/>
      <c r="Q214" s="18"/>
      <c r="R214" s="18"/>
      <c r="S214" s="18"/>
      <c r="AF214" s="84" t="s">
        <v>70</v>
      </c>
      <c r="AH214" s="84" t="s">
        <v>68</v>
      </c>
      <c r="AI214" s="84" t="s">
        <v>43</v>
      </c>
      <c r="AM214" s="10" t="s">
        <v>67</v>
      </c>
      <c r="AS214" s="85" t="e">
        <f>IF(#REF!="základní",J214,0)</f>
        <v>#REF!</v>
      </c>
      <c r="AT214" s="85" t="e">
        <f>IF(#REF!="snížená",J214,0)</f>
        <v>#REF!</v>
      </c>
      <c r="AU214" s="85" t="e">
        <f>IF(#REF!="zákl. přenesená",J214,0)</f>
        <v>#REF!</v>
      </c>
      <c r="AV214" s="85" t="e">
        <f>IF(#REF!="sníž. přenesená",J214,0)</f>
        <v>#REF!</v>
      </c>
      <c r="AW214" s="85" t="e">
        <f>IF(#REF!="nulová",J214,0)</f>
        <v>#REF!</v>
      </c>
      <c r="AX214" s="10" t="s">
        <v>42</v>
      </c>
      <c r="AY214" s="85">
        <f>ROUND(I214*H214,2)</f>
        <v>0</v>
      </c>
      <c r="AZ214" s="10" t="s">
        <v>70</v>
      </c>
      <c r="BA214" s="84" t="s">
        <v>92</v>
      </c>
    </row>
    <row r="215" spans="1:53" s="2" customFormat="1" x14ac:dyDescent="0.2">
      <c r="A215" s="18"/>
      <c r="B215" s="19"/>
      <c r="C215" s="18"/>
      <c r="D215" s="86"/>
      <c r="E215" s="18"/>
      <c r="F215" s="87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AH215" s="10"/>
      <c r="AI215" s="10"/>
    </row>
    <row r="216" spans="1:53" s="2" customFormat="1" ht="24.2" customHeight="1" x14ac:dyDescent="0.2">
      <c r="A216" s="18"/>
      <c r="B216" s="77"/>
      <c r="C216" s="78" t="s">
        <v>237</v>
      </c>
      <c r="D216" s="78" t="s">
        <v>68</v>
      </c>
      <c r="E216" s="79" t="s">
        <v>94</v>
      </c>
      <c r="F216" s="80" t="s">
        <v>95</v>
      </c>
      <c r="G216" s="81" t="s">
        <v>91</v>
      </c>
      <c r="H216" s="82">
        <v>1.3680000000000001</v>
      </c>
      <c r="I216" s="83"/>
      <c r="J216" s="83"/>
      <c r="K216" s="80" t="s">
        <v>261</v>
      </c>
      <c r="L216" s="18"/>
      <c r="M216" s="18"/>
      <c r="N216" s="18"/>
      <c r="O216" s="18"/>
      <c r="P216" s="18"/>
      <c r="Q216" s="18"/>
      <c r="R216" s="18"/>
      <c r="S216" s="18"/>
      <c r="AF216" s="84" t="s">
        <v>70</v>
      </c>
      <c r="AH216" s="84" t="s">
        <v>68</v>
      </c>
      <c r="AI216" s="84" t="s">
        <v>43</v>
      </c>
      <c r="AM216" s="10" t="s">
        <v>67</v>
      </c>
      <c r="AS216" s="85" t="e">
        <f>IF(#REF!="základní",J216,0)</f>
        <v>#REF!</v>
      </c>
      <c r="AT216" s="85" t="e">
        <f>IF(#REF!="snížená",J216,0)</f>
        <v>#REF!</v>
      </c>
      <c r="AU216" s="85" t="e">
        <f>IF(#REF!="zákl. přenesená",J216,0)</f>
        <v>#REF!</v>
      </c>
      <c r="AV216" s="85" t="e">
        <f>IF(#REF!="sníž. přenesená",J216,0)</f>
        <v>#REF!</v>
      </c>
      <c r="AW216" s="85" t="e">
        <f>IF(#REF!="nulová",J216,0)</f>
        <v>#REF!</v>
      </c>
      <c r="AX216" s="10" t="s">
        <v>42</v>
      </c>
      <c r="AY216" s="85">
        <f>ROUND(I216*H216,2)</f>
        <v>0</v>
      </c>
      <c r="AZ216" s="10" t="s">
        <v>70</v>
      </c>
      <c r="BA216" s="84" t="s">
        <v>96</v>
      </c>
    </row>
    <row r="217" spans="1:53" s="2" customFormat="1" x14ac:dyDescent="0.2">
      <c r="A217" s="18"/>
      <c r="B217" s="19"/>
      <c r="C217" s="18"/>
      <c r="D217" s="86"/>
      <c r="E217" s="18"/>
      <c r="F217" s="87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AH217" s="10"/>
      <c r="AI217" s="10"/>
    </row>
    <row r="218" spans="1:53" s="8" customFormat="1" x14ac:dyDescent="0.2">
      <c r="B218" s="88"/>
      <c r="D218" s="89" t="s">
        <v>71</v>
      </c>
      <c r="F218" s="91" t="s">
        <v>238</v>
      </c>
      <c r="H218" s="92">
        <v>1.3680000000000001</v>
      </c>
      <c r="AH218" s="90" t="s">
        <v>71</v>
      </c>
      <c r="AI218" s="90" t="s">
        <v>43</v>
      </c>
      <c r="AJ218" s="8" t="s">
        <v>43</v>
      </c>
      <c r="AK218" s="8" t="s">
        <v>1</v>
      </c>
      <c r="AL218" s="8" t="s">
        <v>42</v>
      </c>
      <c r="AM218" s="90" t="s">
        <v>67</v>
      </c>
    </row>
    <row r="219" spans="1:53" s="2" customFormat="1" ht="37.9" customHeight="1" x14ac:dyDescent="0.2">
      <c r="A219" s="18"/>
      <c r="B219" s="77"/>
      <c r="C219" s="78" t="s">
        <v>239</v>
      </c>
      <c r="D219" s="78" t="s">
        <v>68</v>
      </c>
      <c r="E219" s="79" t="s">
        <v>98</v>
      </c>
      <c r="F219" s="80" t="s">
        <v>99</v>
      </c>
      <c r="G219" s="81" t="s">
        <v>91</v>
      </c>
      <c r="H219" s="82">
        <v>0.22800000000000001</v>
      </c>
      <c r="I219" s="83"/>
      <c r="J219" s="83"/>
      <c r="K219" s="80" t="s">
        <v>261</v>
      </c>
      <c r="L219" s="18"/>
      <c r="M219" s="18"/>
      <c r="N219" s="18"/>
      <c r="O219" s="18"/>
      <c r="P219" s="18"/>
      <c r="Q219" s="18"/>
      <c r="R219" s="18"/>
      <c r="S219" s="18"/>
      <c r="AF219" s="84" t="s">
        <v>70</v>
      </c>
      <c r="AH219" s="84" t="s">
        <v>68</v>
      </c>
      <c r="AI219" s="84" t="s">
        <v>43</v>
      </c>
      <c r="AM219" s="10" t="s">
        <v>67</v>
      </c>
      <c r="AS219" s="85" t="e">
        <f>IF(#REF!="základní",J219,0)</f>
        <v>#REF!</v>
      </c>
      <c r="AT219" s="85" t="e">
        <f>IF(#REF!="snížená",J219,0)</f>
        <v>#REF!</v>
      </c>
      <c r="AU219" s="85" t="e">
        <f>IF(#REF!="zákl. přenesená",J219,0)</f>
        <v>#REF!</v>
      </c>
      <c r="AV219" s="85" t="e">
        <f>IF(#REF!="sníž. přenesená",J219,0)</f>
        <v>#REF!</v>
      </c>
      <c r="AW219" s="85" t="e">
        <f>IF(#REF!="nulová",J219,0)</f>
        <v>#REF!</v>
      </c>
      <c r="AX219" s="10" t="s">
        <v>42</v>
      </c>
      <c r="AY219" s="85">
        <f>ROUND(I219*H219,2)</f>
        <v>0</v>
      </c>
      <c r="AZ219" s="10" t="s">
        <v>70</v>
      </c>
      <c r="BA219" s="84" t="s">
        <v>100</v>
      </c>
    </row>
    <row r="220" spans="1:53" s="2" customFormat="1" x14ac:dyDescent="0.2">
      <c r="A220" s="18"/>
      <c r="B220" s="19"/>
      <c r="C220" s="18"/>
      <c r="D220" s="86"/>
      <c r="E220" s="18"/>
      <c r="F220" s="87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AH220" s="10"/>
      <c r="AI220" s="10"/>
    </row>
    <row r="221" spans="1:53" s="7" customFormat="1" ht="22.9" customHeight="1" x14ac:dyDescent="0.2">
      <c r="B221" s="69"/>
      <c r="D221" s="70" t="s">
        <v>40</v>
      </c>
      <c r="E221" s="75" t="s">
        <v>114</v>
      </c>
      <c r="F221" s="75" t="s">
        <v>115</v>
      </c>
      <c r="J221" s="76"/>
      <c r="AF221" s="70" t="s">
        <v>42</v>
      </c>
      <c r="AH221" s="73" t="s">
        <v>40</v>
      </c>
      <c r="AI221" s="73" t="s">
        <v>42</v>
      </c>
      <c r="AM221" s="70" t="s">
        <v>67</v>
      </c>
      <c r="AY221" s="74">
        <f>SUM(AY222:AY223)</f>
        <v>0</v>
      </c>
    </row>
    <row r="222" spans="1:53" s="2" customFormat="1" ht="33" customHeight="1" x14ac:dyDescent="0.2">
      <c r="A222" s="18"/>
      <c r="B222" s="77"/>
      <c r="C222" s="78" t="s">
        <v>240</v>
      </c>
      <c r="D222" s="78" t="s">
        <v>68</v>
      </c>
      <c r="E222" s="79" t="s">
        <v>116</v>
      </c>
      <c r="F222" s="80" t="s">
        <v>117</v>
      </c>
      <c r="G222" s="81" t="s">
        <v>91</v>
      </c>
      <c r="H222" s="82">
        <v>2.9740000000000002</v>
      </c>
      <c r="I222" s="83"/>
      <c r="J222" s="83"/>
      <c r="K222" s="80" t="s">
        <v>261</v>
      </c>
      <c r="L222" s="18"/>
      <c r="M222" s="18"/>
      <c r="N222" s="18"/>
      <c r="O222" s="18"/>
      <c r="P222" s="18"/>
      <c r="Q222" s="18"/>
      <c r="R222" s="18"/>
      <c r="S222" s="18"/>
      <c r="AF222" s="84" t="s">
        <v>70</v>
      </c>
      <c r="AH222" s="84" t="s">
        <v>68</v>
      </c>
      <c r="AI222" s="84" t="s">
        <v>43</v>
      </c>
      <c r="AM222" s="10" t="s">
        <v>67</v>
      </c>
      <c r="AS222" s="85" t="e">
        <f>IF(#REF!="základní",J222,0)</f>
        <v>#REF!</v>
      </c>
      <c r="AT222" s="85" t="e">
        <f>IF(#REF!="snížená",J222,0)</f>
        <v>#REF!</v>
      </c>
      <c r="AU222" s="85" t="e">
        <f>IF(#REF!="zákl. přenesená",J222,0)</f>
        <v>#REF!</v>
      </c>
      <c r="AV222" s="85" t="e">
        <f>IF(#REF!="sníž. přenesená",J222,0)</f>
        <v>#REF!</v>
      </c>
      <c r="AW222" s="85" t="e">
        <f>IF(#REF!="nulová",J222,0)</f>
        <v>#REF!</v>
      </c>
      <c r="AX222" s="10" t="s">
        <v>42</v>
      </c>
      <c r="AY222" s="85">
        <f>ROUND(I222*H222,2)</f>
        <v>0</v>
      </c>
      <c r="AZ222" s="10" t="s">
        <v>70</v>
      </c>
      <c r="BA222" s="84" t="s">
        <v>118</v>
      </c>
    </row>
    <row r="223" spans="1:53" s="2" customFormat="1" x14ac:dyDescent="0.2">
      <c r="A223" s="18"/>
      <c r="B223" s="19"/>
      <c r="C223" s="18"/>
      <c r="D223" s="86"/>
      <c r="E223" s="18"/>
      <c r="F223" s="87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AH223" s="10"/>
      <c r="AI223" s="10"/>
    </row>
    <row r="224" spans="1:53" s="7" customFormat="1" ht="25.9" customHeight="1" x14ac:dyDescent="0.2">
      <c r="B224" s="69"/>
      <c r="D224" s="70" t="s">
        <v>40</v>
      </c>
      <c r="E224" s="71" t="s">
        <v>103</v>
      </c>
      <c r="F224" s="71" t="s">
        <v>104</v>
      </c>
      <c r="J224" s="72"/>
      <c r="AF224" s="70" t="s">
        <v>74</v>
      </c>
      <c r="AH224" s="73" t="s">
        <v>40</v>
      </c>
      <c r="AI224" s="73" t="s">
        <v>41</v>
      </c>
      <c r="AM224" s="70" t="s">
        <v>67</v>
      </c>
      <c r="AY224" s="74">
        <f>AY225+AY232</f>
        <v>0</v>
      </c>
    </row>
    <row r="225" spans="1:53" s="7" customFormat="1" ht="22.9" customHeight="1" x14ac:dyDescent="0.2">
      <c r="B225" s="69"/>
      <c r="D225" s="70" t="s">
        <v>40</v>
      </c>
      <c r="E225" s="75" t="s">
        <v>241</v>
      </c>
      <c r="F225" s="75" t="s">
        <v>242</v>
      </c>
      <c r="J225" s="76"/>
      <c r="AF225" s="70" t="s">
        <v>74</v>
      </c>
      <c r="AH225" s="73" t="s">
        <v>40</v>
      </c>
      <c r="AI225" s="73" t="s">
        <v>42</v>
      </c>
      <c r="AM225" s="70" t="s">
        <v>67</v>
      </c>
      <c r="AY225" s="74">
        <f>SUM(AY226:AY231)</f>
        <v>0</v>
      </c>
    </row>
    <row r="226" spans="1:53" s="2" customFormat="1" ht="16.5" customHeight="1" x14ac:dyDescent="0.2">
      <c r="A226" s="18"/>
      <c r="B226" s="77"/>
      <c r="C226" s="78" t="s">
        <v>243</v>
      </c>
      <c r="D226" s="78" t="s">
        <v>68</v>
      </c>
      <c r="E226" s="79" t="s">
        <v>244</v>
      </c>
      <c r="F226" s="80" t="s">
        <v>245</v>
      </c>
      <c r="G226" s="81" t="s">
        <v>262</v>
      </c>
      <c r="H226" s="82">
        <v>1</v>
      </c>
      <c r="I226" s="83"/>
      <c r="J226" s="83"/>
      <c r="K226" s="80" t="s">
        <v>261</v>
      </c>
      <c r="L226" s="18"/>
      <c r="M226" s="18"/>
      <c r="N226" s="18"/>
      <c r="O226" s="18"/>
      <c r="P226" s="18"/>
      <c r="Q226" s="18"/>
      <c r="R226" s="18"/>
      <c r="S226" s="18"/>
      <c r="AF226" s="84" t="s">
        <v>106</v>
      </c>
      <c r="AH226" s="84" t="s">
        <v>68</v>
      </c>
      <c r="AI226" s="84" t="s">
        <v>43</v>
      </c>
      <c r="AM226" s="10" t="s">
        <v>67</v>
      </c>
      <c r="AS226" s="85" t="e">
        <f>IF(#REF!="základní",J226,0)</f>
        <v>#REF!</v>
      </c>
      <c r="AT226" s="85" t="e">
        <f>IF(#REF!="snížená",J226,0)</f>
        <v>#REF!</v>
      </c>
      <c r="AU226" s="85" t="e">
        <f>IF(#REF!="zákl. přenesená",J226,0)</f>
        <v>#REF!</v>
      </c>
      <c r="AV226" s="85" t="e">
        <f>IF(#REF!="sníž. přenesená",J226,0)</f>
        <v>#REF!</v>
      </c>
      <c r="AW226" s="85" t="e">
        <f>IF(#REF!="nulová",J226,0)</f>
        <v>#REF!</v>
      </c>
      <c r="AX226" s="10" t="s">
        <v>42</v>
      </c>
      <c r="AY226" s="85">
        <f>ROUND(I226*H226,2)</f>
        <v>0</v>
      </c>
      <c r="AZ226" s="10" t="s">
        <v>106</v>
      </c>
      <c r="BA226" s="84" t="s">
        <v>246</v>
      </c>
    </row>
    <row r="227" spans="1:53" s="2" customFormat="1" x14ac:dyDescent="0.2">
      <c r="A227" s="18"/>
      <c r="B227" s="19"/>
      <c r="C227" s="18"/>
      <c r="D227" s="86"/>
      <c r="E227" s="18"/>
      <c r="F227" s="87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AH227" s="10"/>
      <c r="AI227" s="10"/>
    </row>
    <row r="228" spans="1:53" s="2" customFormat="1" ht="16.5" customHeight="1" x14ac:dyDescent="0.2">
      <c r="A228" s="18"/>
      <c r="B228" s="77"/>
      <c r="C228" s="78" t="s">
        <v>247</v>
      </c>
      <c r="D228" s="78" t="s">
        <v>68</v>
      </c>
      <c r="E228" s="79" t="s">
        <v>248</v>
      </c>
      <c r="F228" s="80" t="s">
        <v>249</v>
      </c>
      <c r="G228" s="81" t="s">
        <v>262</v>
      </c>
      <c r="H228" s="82">
        <v>1</v>
      </c>
      <c r="I228" s="83"/>
      <c r="J228" s="83"/>
      <c r="K228" s="80" t="s">
        <v>261</v>
      </c>
      <c r="L228" s="18"/>
      <c r="M228" s="18"/>
      <c r="N228" s="18"/>
      <c r="O228" s="18"/>
      <c r="P228" s="18"/>
      <c r="Q228" s="18"/>
      <c r="R228" s="18"/>
      <c r="S228" s="18"/>
      <c r="AF228" s="84" t="s">
        <v>106</v>
      </c>
      <c r="AH228" s="84" t="s">
        <v>68</v>
      </c>
      <c r="AI228" s="84" t="s">
        <v>43</v>
      </c>
      <c r="AM228" s="10" t="s">
        <v>67</v>
      </c>
      <c r="AS228" s="85" t="e">
        <f>IF(#REF!="základní",J228,0)</f>
        <v>#REF!</v>
      </c>
      <c r="AT228" s="85" t="e">
        <f>IF(#REF!="snížená",J228,0)</f>
        <v>#REF!</v>
      </c>
      <c r="AU228" s="85" t="e">
        <f>IF(#REF!="zákl. přenesená",J228,0)</f>
        <v>#REF!</v>
      </c>
      <c r="AV228" s="85" t="e">
        <f>IF(#REF!="sníž. přenesená",J228,0)</f>
        <v>#REF!</v>
      </c>
      <c r="AW228" s="85" t="e">
        <f>IF(#REF!="nulová",J228,0)</f>
        <v>#REF!</v>
      </c>
      <c r="AX228" s="10" t="s">
        <v>42</v>
      </c>
      <c r="AY228" s="85">
        <f>ROUND(I228*H228,2)</f>
        <v>0</v>
      </c>
      <c r="AZ228" s="10" t="s">
        <v>106</v>
      </c>
      <c r="BA228" s="84" t="s">
        <v>250</v>
      </c>
    </row>
    <row r="229" spans="1:53" s="2" customFormat="1" x14ac:dyDescent="0.2">
      <c r="A229" s="18"/>
      <c r="B229" s="19"/>
      <c r="C229" s="18"/>
      <c r="D229" s="86"/>
      <c r="E229" s="18"/>
      <c r="F229" s="87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AH229" s="10"/>
      <c r="AI229" s="10"/>
    </row>
    <row r="230" spans="1:53" s="2" customFormat="1" ht="16.5" customHeight="1" x14ac:dyDescent="0.2">
      <c r="A230" s="18"/>
      <c r="B230" s="77"/>
      <c r="C230" s="78" t="s">
        <v>251</v>
      </c>
      <c r="D230" s="78" t="s">
        <v>68</v>
      </c>
      <c r="E230" s="79" t="s">
        <v>252</v>
      </c>
      <c r="F230" s="80" t="s">
        <v>253</v>
      </c>
      <c r="G230" s="81" t="s">
        <v>262</v>
      </c>
      <c r="H230" s="82">
        <v>1</v>
      </c>
      <c r="I230" s="83"/>
      <c r="J230" s="83"/>
      <c r="K230" s="80" t="s">
        <v>261</v>
      </c>
      <c r="L230" s="18"/>
      <c r="M230" s="18"/>
      <c r="N230" s="18"/>
      <c r="O230" s="18"/>
      <c r="P230" s="18"/>
      <c r="Q230" s="18"/>
      <c r="R230" s="18"/>
      <c r="S230" s="18"/>
      <c r="AF230" s="84" t="s">
        <v>106</v>
      </c>
      <c r="AH230" s="84" t="s">
        <v>68</v>
      </c>
      <c r="AI230" s="84" t="s">
        <v>43</v>
      </c>
      <c r="AM230" s="10" t="s">
        <v>67</v>
      </c>
      <c r="AS230" s="85" t="e">
        <f>IF(#REF!="základní",J230,0)</f>
        <v>#REF!</v>
      </c>
      <c r="AT230" s="85" t="e">
        <f>IF(#REF!="snížená",J230,0)</f>
        <v>#REF!</v>
      </c>
      <c r="AU230" s="85" t="e">
        <f>IF(#REF!="zákl. přenesená",J230,0)</f>
        <v>#REF!</v>
      </c>
      <c r="AV230" s="85" t="e">
        <f>IF(#REF!="sníž. přenesená",J230,0)</f>
        <v>#REF!</v>
      </c>
      <c r="AW230" s="85" t="e">
        <f>IF(#REF!="nulová",J230,0)</f>
        <v>#REF!</v>
      </c>
      <c r="AX230" s="10" t="s">
        <v>42</v>
      </c>
      <c r="AY230" s="85">
        <f>ROUND(I230*H230,2)</f>
        <v>0</v>
      </c>
      <c r="AZ230" s="10" t="s">
        <v>106</v>
      </c>
      <c r="BA230" s="84" t="s">
        <v>254</v>
      </c>
    </row>
    <row r="231" spans="1:53" s="2" customFormat="1" x14ac:dyDescent="0.2">
      <c r="A231" s="18"/>
      <c r="B231" s="19"/>
      <c r="C231" s="18"/>
      <c r="D231" s="86"/>
      <c r="E231" s="18"/>
      <c r="F231" s="87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AH231" s="10"/>
      <c r="AI231" s="10"/>
    </row>
    <row r="232" spans="1:53" s="7" customFormat="1" ht="22.9" customHeight="1" x14ac:dyDescent="0.2">
      <c r="B232" s="69"/>
      <c r="D232" s="70" t="s">
        <v>40</v>
      </c>
      <c r="E232" s="75" t="s">
        <v>107</v>
      </c>
      <c r="F232" s="75" t="s">
        <v>108</v>
      </c>
      <c r="J232" s="76"/>
      <c r="AF232" s="70" t="s">
        <v>74</v>
      </c>
      <c r="AH232" s="73" t="s">
        <v>40</v>
      </c>
      <c r="AI232" s="73" t="s">
        <v>42</v>
      </c>
      <c r="AM232" s="70" t="s">
        <v>67</v>
      </c>
      <c r="AY232" s="74">
        <f>SUM(AY233:AY236)</f>
        <v>0</v>
      </c>
    </row>
    <row r="233" spans="1:53" s="2" customFormat="1" ht="16.5" customHeight="1" x14ac:dyDescent="0.2">
      <c r="A233" s="18"/>
      <c r="B233" s="77"/>
      <c r="C233" s="78" t="s">
        <v>255</v>
      </c>
      <c r="D233" s="78" t="s">
        <v>68</v>
      </c>
      <c r="E233" s="79" t="s">
        <v>256</v>
      </c>
      <c r="F233" s="80" t="s">
        <v>257</v>
      </c>
      <c r="G233" s="81" t="s">
        <v>262</v>
      </c>
      <c r="H233" s="82">
        <v>1</v>
      </c>
      <c r="I233" s="83"/>
      <c r="J233" s="83"/>
      <c r="K233" s="80" t="s">
        <v>261</v>
      </c>
      <c r="L233" s="18"/>
      <c r="M233" s="18"/>
      <c r="N233" s="18"/>
      <c r="O233" s="18"/>
      <c r="P233" s="18"/>
      <c r="Q233" s="18"/>
      <c r="R233" s="18"/>
      <c r="S233" s="18"/>
      <c r="AF233" s="84" t="s">
        <v>106</v>
      </c>
      <c r="AH233" s="84" t="s">
        <v>68</v>
      </c>
      <c r="AI233" s="84" t="s">
        <v>43</v>
      </c>
      <c r="AM233" s="10" t="s">
        <v>67</v>
      </c>
      <c r="AS233" s="85" t="e">
        <f>IF(#REF!="základní",J233,0)</f>
        <v>#REF!</v>
      </c>
      <c r="AT233" s="85" t="e">
        <f>IF(#REF!="snížená",J233,0)</f>
        <v>#REF!</v>
      </c>
      <c r="AU233" s="85" t="e">
        <f>IF(#REF!="zákl. přenesená",J233,0)</f>
        <v>#REF!</v>
      </c>
      <c r="AV233" s="85" t="e">
        <f>IF(#REF!="sníž. přenesená",J233,0)</f>
        <v>#REF!</v>
      </c>
      <c r="AW233" s="85" t="e">
        <f>IF(#REF!="nulová",J233,0)</f>
        <v>#REF!</v>
      </c>
      <c r="AX233" s="10" t="s">
        <v>42</v>
      </c>
      <c r="AY233" s="85">
        <f>ROUND(I233*H233,2)</f>
        <v>0</v>
      </c>
      <c r="AZ233" s="10" t="s">
        <v>106</v>
      </c>
      <c r="BA233" s="84" t="s">
        <v>258</v>
      </c>
    </row>
    <row r="234" spans="1:53" s="2" customFormat="1" x14ac:dyDescent="0.2">
      <c r="A234" s="18"/>
      <c r="B234" s="19"/>
      <c r="C234" s="18"/>
      <c r="D234" s="86"/>
      <c r="E234" s="18"/>
      <c r="F234" s="87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AH234" s="10"/>
      <c r="AI234" s="10"/>
    </row>
    <row r="235" spans="1:53" s="2" customFormat="1" ht="16.5" customHeight="1" x14ac:dyDescent="0.2">
      <c r="A235" s="18"/>
      <c r="B235" s="77"/>
      <c r="C235" s="78" t="s">
        <v>259</v>
      </c>
      <c r="D235" s="78" t="s">
        <v>68</v>
      </c>
      <c r="E235" s="79" t="s">
        <v>109</v>
      </c>
      <c r="F235" s="80" t="s">
        <v>110</v>
      </c>
      <c r="G235" s="81" t="s">
        <v>262</v>
      </c>
      <c r="H235" s="82">
        <v>1</v>
      </c>
      <c r="I235" s="83"/>
      <c r="J235" s="83"/>
      <c r="K235" s="80" t="s">
        <v>261</v>
      </c>
      <c r="L235" s="18"/>
      <c r="M235" s="18"/>
      <c r="N235" s="18"/>
      <c r="O235" s="18"/>
      <c r="P235" s="18"/>
      <c r="Q235" s="18"/>
      <c r="R235" s="18"/>
      <c r="S235" s="18"/>
      <c r="AF235" s="84" t="s">
        <v>106</v>
      </c>
      <c r="AH235" s="84" t="s">
        <v>68</v>
      </c>
      <c r="AI235" s="84" t="s">
        <v>43</v>
      </c>
      <c r="AM235" s="10" t="s">
        <v>67</v>
      </c>
      <c r="AS235" s="85" t="e">
        <f>IF(#REF!="základní",J235,0)</f>
        <v>#REF!</v>
      </c>
      <c r="AT235" s="85" t="e">
        <f>IF(#REF!="snížená",J235,0)</f>
        <v>#REF!</v>
      </c>
      <c r="AU235" s="85" t="e">
        <f>IF(#REF!="zákl. přenesená",J235,0)</f>
        <v>#REF!</v>
      </c>
      <c r="AV235" s="85" t="e">
        <f>IF(#REF!="sníž. přenesená",J235,0)</f>
        <v>#REF!</v>
      </c>
      <c r="AW235" s="85" t="e">
        <f>IF(#REF!="nulová",J235,0)</f>
        <v>#REF!</v>
      </c>
      <c r="AX235" s="10" t="s">
        <v>42</v>
      </c>
      <c r="AY235" s="85">
        <f>ROUND(I235*H235,2)</f>
        <v>0</v>
      </c>
      <c r="AZ235" s="10" t="s">
        <v>106</v>
      </c>
      <c r="BA235" s="84" t="s">
        <v>111</v>
      </c>
    </row>
    <row r="236" spans="1:53" s="2" customFormat="1" x14ac:dyDescent="0.2">
      <c r="A236" s="18"/>
      <c r="B236" s="19"/>
      <c r="C236" s="18"/>
      <c r="D236" s="86"/>
      <c r="E236" s="18"/>
      <c r="F236" s="87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AH236" s="10"/>
      <c r="AI236" s="10"/>
    </row>
    <row r="237" spans="1:53" s="2" customFormat="1" ht="6.95" customHeight="1" x14ac:dyDescent="0.2">
      <c r="A237" s="18"/>
      <c r="B237" s="27"/>
      <c r="C237" s="28"/>
      <c r="D237" s="28"/>
      <c r="E237" s="28"/>
      <c r="F237" s="28"/>
      <c r="G237" s="28"/>
      <c r="H237" s="28"/>
      <c r="I237" s="28"/>
      <c r="J237" s="28"/>
      <c r="K237" s="28"/>
      <c r="L237" s="18"/>
      <c r="M237" s="18"/>
      <c r="N237" s="18"/>
      <c r="O237" s="18"/>
      <c r="P237" s="18"/>
      <c r="Q237" s="18"/>
      <c r="R237" s="18"/>
      <c r="S237" s="18"/>
    </row>
  </sheetData>
  <autoFilter ref="C124:K236" xr:uid="{00000000-0009-0000-0000-000003000000}"/>
  <mergeCells count="8">
    <mergeCell ref="E87:H87"/>
    <mergeCell ref="E115:H115"/>
    <mergeCell ref="E117:H11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03 - Stavební úpravy vč. ...</vt:lpstr>
      <vt:lpstr>'03 - Stavební úpravy vč. ...'!Názvy_tisku</vt:lpstr>
      <vt:lpstr>'03 - Stavební úpravy vč.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Vybíralová Veronika</cp:lastModifiedBy>
  <cp:lastPrinted>2026-04-17T08:42:01Z</cp:lastPrinted>
  <dcterms:created xsi:type="dcterms:W3CDTF">2025-05-13T07:50:57Z</dcterms:created>
  <dcterms:modified xsi:type="dcterms:W3CDTF">2026-04-17T10:19:16Z</dcterms:modified>
</cp:coreProperties>
</file>